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19" i="2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3" i="6" l="1"/>
  <c r="W13" i="6" s="1"/>
  <c r="U194" i="4"/>
  <c r="W194" i="4" s="1"/>
  <c r="U15" i="6"/>
  <c r="W15" i="6" s="1"/>
  <c r="U152" i="3"/>
  <c r="W152" i="3" s="1"/>
  <c r="U508" i="2"/>
  <c r="W508" i="2" s="1"/>
  <c r="U239" i="6"/>
  <c r="W239" i="6" s="1"/>
  <c r="U148" i="4"/>
  <c r="W148" i="4" s="1"/>
  <c r="E9" i="9"/>
  <c r="E117" i="16" s="1"/>
  <c r="U103" i="3"/>
  <c r="W103" i="3" s="1"/>
  <c r="U197" i="2"/>
  <c r="W197" i="2" s="1"/>
  <c r="U468" i="2"/>
  <c r="W468" i="2" s="1"/>
  <c r="U109" i="7"/>
  <c r="W109" i="7" s="1"/>
  <c r="U118" i="7"/>
  <c r="W118" i="7" s="1"/>
  <c r="U159" i="2"/>
  <c r="W159" i="2" s="1"/>
  <c r="U374" i="2"/>
  <c r="W374" i="2" s="1"/>
  <c r="U59" i="2"/>
  <c r="W59" i="2" s="1"/>
  <c r="U13" i="2"/>
  <c r="W13" i="2" s="1"/>
  <c r="U373" i="2"/>
  <c r="W373" i="2" s="1"/>
  <c r="U418" i="2"/>
  <c r="W418" i="2" s="1"/>
  <c r="U465" i="2"/>
  <c r="W465" i="2" s="1"/>
  <c r="I30" i="13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F13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AB109" i="5"/>
  <c r="AD109" i="5" s="1"/>
  <c r="AA199" i="5"/>
  <c r="AB58" i="5"/>
  <c r="AD58" i="5" s="1"/>
  <c r="AB110" i="5"/>
  <c r="AD110" i="5" s="1"/>
  <c r="AH196" i="5"/>
  <c r="AI107" i="5"/>
  <c r="AK107" i="5" s="1"/>
  <c r="J50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Y8" i="4"/>
  <c r="Y8" i="6"/>
  <c r="F59" i="16"/>
  <c r="M2" i="15"/>
  <c r="F58" i="16"/>
  <c r="Y8" i="3"/>
  <c r="AI151" i="2"/>
  <c r="AK151" i="2" s="1"/>
  <c r="AI13" i="2"/>
  <c r="AK13" i="2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9" i="2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AH154" i="2"/>
  <c r="F5" i="11"/>
  <c r="F20" i="11"/>
  <c r="F9" i="11"/>
  <c r="AH157" i="2"/>
  <c r="Y8" i="2"/>
  <c r="E3" i="11"/>
  <c r="U149" i="5"/>
  <c r="W149" i="5" s="1"/>
  <c r="J9" i="13" l="1"/>
  <c r="J15" i="13"/>
  <c r="D22" i="11"/>
  <c r="R509" i="2" s="1"/>
  <c r="J62" i="13"/>
  <c r="J32" i="13"/>
  <c r="J46" i="13"/>
  <c r="D19" i="11"/>
  <c r="R114" i="7" s="1"/>
  <c r="U114" i="7" s="1"/>
  <c r="W114" i="7" s="1"/>
  <c r="AI195" i="2"/>
  <c r="AK195" i="2" s="1"/>
  <c r="J35" i="13"/>
  <c r="F14" i="9"/>
  <c r="D32" i="11"/>
  <c r="AI285" i="2"/>
  <c r="AK285" i="2" s="1"/>
  <c r="AH509" i="2"/>
  <c r="AI239" i="2"/>
  <c r="AK239" i="2" s="1"/>
  <c r="AI238" i="6"/>
  <c r="AK238" i="6" s="1"/>
  <c r="AI553" i="2"/>
  <c r="AK553" i="2" s="1"/>
  <c r="AK576" i="2" s="1"/>
  <c r="AK577" i="2" s="1"/>
  <c r="AK579" i="2" s="1"/>
  <c r="AH152" i="2"/>
  <c r="W36" i="6"/>
  <c r="W37" i="6" s="1"/>
  <c r="W39" i="6" s="1"/>
  <c r="W171" i="4"/>
  <c r="W172" i="4" s="1"/>
  <c r="W174" i="4" s="1"/>
  <c r="W216" i="4"/>
  <c r="W217" i="4" s="1"/>
  <c r="W219" i="4" s="1"/>
  <c r="E53" i="16" s="1"/>
  <c r="G13" i="9"/>
  <c r="D24" i="11"/>
  <c r="R251" i="7" s="1"/>
  <c r="U251" i="7" s="1"/>
  <c r="W251" i="7" s="1"/>
  <c r="J12" i="13"/>
  <c r="D4" i="11"/>
  <c r="R287" i="4" s="1"/>
  <c r="U287" i="4" s="1"/>
  <c r="W287" i="4" s="1"/>
  <c r="J34" i="13"/>
  <c r="J69" i="13"/>
  <c r="F7" i="9"/>
  <c r="D40" i="11"/>
  <c r="D20" i="11"/>
  <c r="R113" i="7" s="1"/>
  <c r="U113" i="7" s="1"/>
  <c r="W113" i="7" s="1"/>
  <c r="J61" i="13"/>
  <c r="J55" i="13"/>
  <c r="J5" i="13"/>
  <c r="J23" i="13"/>
  <c r="F12" i="9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R240" i="2" s="1"/>
  <c r="U240" i="2" s="1"/>
  <c r="W240" i="2" s="1"/>
  <c r="W261" i="2" s="1"/>
  <c r="W262" i="2" s="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G43" i="1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196" i="2"/>
  <c r="U196" i="2" s="1"/>
  <c r="W196" i="2" s="1"/>
  <c r="AI150" i="2"/>
  <c r="AK150" i="2" s="1"/>
  <c r="AH248" i="4"/>
  <c r="R73" i="7"/>
  <c r="U73" i="7" s="1"/>
  <c r="W73" i="7" s="1"/>
  <c r="AH470" i="2"/>
  <c r="AI194" i="2"/>
  <c r="AK194" i="2" s="1"/>
  <c r="AH200" i="2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AF109" i="4" s="1"/>
  <c r="AI109" i="4" s="1"/>
  <c r="AK109" i="4" s="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F77" i="16" s="1"/>
  <c r="F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R241" i="5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286" i="2"/>
  <c r="U286" i="2" s="1"/>
  <c r="W286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AA249" i="4"/>
  <c r="R249" i="7"/>
  <c r="U249" i="7" s="1"/>
  <c r="W249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419" i="8"/>
  <c r="R243" i="7"/>
  <c r="U243" i="7" s="1"/>
  <c r="W243" i="7" s="1"/>
  <c r="E5" i="11"/>
  <c r="AF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E21" i="11"/>
  <c r="E32" i="11"/>
  <c r="E47" i="11"/>
  <c r="E39" i="11"/>
  <c r="E11" i="1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AF62" i="4"/>
  <c r="AF249" i="7"/>
  <c r="E22" i="11"/>
  <c r="E17" i="11"/>
  <c r="Y154" i="2" s="1"/>
  <c r="Y66" i="7"/>
  <c r="AB66" i="7" s="1"/>
  <c r="AD66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E52" i="16"/>
  <c r="E67" i="16"/>
  <c r="E43" i="16"/>
  <c r="E40" i="16"/>
  <c r="E39" i="16"/>
  <c r="R252" i="7" l="1"/>
  <c r="U252" i="7" s="1"/>
  <c r="W252" i="7" s="1"/>
  <c r="Y290" i="2"/>
  <c r="R244" i="5"/>
  <c r="Y17" i="4"/>
  <c r="AB17" i="4" s="1"/>
  <c r="AD17" i="4" s="1"/>
  <c r="Y157" i="3"/>
  <c r="AF157" i="2"/>
  <c r="AI157" i="2" s="1"/>
  <c r="AK157" i="2" s="1"/>
  <c r="R249" i="4"/>
  <c r="U249" i="4" s="1"/>
  <c r="W249" i="4" s="1"/>
  <c r="R14" i="2"/>
  <c r="U14" i="2" s="1"/>
  <c r="W14" i="2" s="1"/>
  <c r="W36" i="2" s="1"/>
  <c r="W37" i="2" s="1"/>
  <c r="W39" i="2" s="1"/>
  <c r="E9" i="16" s="1"/>
  <c r="R150" i="5"/>
  <c r="R240" i="4"/>
  <c r="U240" i="4" s="1"/>
  <c r="W240" i="4" s="1"/>
  <c r="R199" i="2"/>
  <c r="U199" i="2" s="1"/>
  <c r="W199" i="2" s="1"/>
  <c r="R246" i="7"/>
  <c r="U246" i="7" s="1"/>
  <c r="W246" i="7" s="1"/>
  <c r="R289" i="2"/>
  <c r="U289" i="2" s="1"/>
  <c r="W289" i="2" s="1"/>
  <c r="R285" i="4"/>
  <c r="U285" i="4" s="1"/>
  <c r="W285" i="4" s="1"/>
  <c r="R125" i="7"/>
  <c r="U125" i="7" s="1"/>
  <c r="W125" i="7" s="1"/>
  <c r="R197" i="5"/>
  <c r="R157" i="3"/>
  <c r="U157" i="3" s="1"/>
  <c r="W157" i="3" s="1"/>
  <c r="R123" i="7"/>
  <c r="U123" i="7" s="1"/>
  <c r="W123" i="7" s="1"/>
  <c r="R64" i="7"/>
  <c r="U64" i="7" s="1"/>
  <c r="W64" i="7" s="1"/>
  <c r="U244" i="5"/>
  <c r="W244" i="5" s="1"/>
  <c r="R107" i="7"/>
  <c r="U107" i="7" s="1"/>
  <c r="W107" i="7" s="1"/>
  <c r="R63" i="7"/>
  <c r="U63" i="7" s="1"/>
  <c r="W63" i="7" s="1"/>
  <c r="AF125" i="7"/>
  <c r="AI125" i="7" s="1"/>
  <c r="AK125" i="7" s="1"/>
  <c r="AF108" i="4"/>
  <c r="AI249" i="7"/>
  <c r="AK249" i="7" s="1"/>
  <c r="AF160" i="2"/>
  <c r="AI160" i="2" s="1"/>
  <c r="AK160" i="2" s="1"/>
  <c r="R153" i="2"/>
  <c r="U153" i="2" s="1"/>
  <c r="W153" i="2" s="1"/>
  <c r="R107" i="2"/>
  <c r="U107" i="2" s="1"/>
  <c r="W107" i="2" s="1"/>
  <c r="R15" i="8"/>
  <c r="AK261" i="6"/>
  <c r="AK262" i="6" s="1"/>
  <c r="AK264" i="6" s="1"/>
  <c r="G67" i="16"/>
  <c r="G39" i="16"/>
  <c r="W534" i="2"/>
  <c r="E22" i="16" s="1"/>
  <c r="U241" i="5"/>
  <c r="W241" i="5" s="1"/>
  <c r="AI251" i="7"/>
  <c r="AK251" i="7" s="1"/>
  <c r="AI153" i="2"/>
  <c r="AK153" i="2" s="1"/>
  <c r="U150" i="5"/>
  <c r="W150" i="5" s="1"/>
  <c r="AF290" i="2"/>
  <c r="AI290" i="2" s="1"/>
  <c r="AK290" i="2" s="1"/>
  <c r="R116" i="7"/>
  <c r="U116" i="7" s="1"/>
  <c r="W116" i="7" s="1"/>
  <c r="R153" i="5"/>
  <c r="U153" i="5" s="1"/>
  <c r="W153" i="5" s="1"/>
  <c r="R242" i="5"/>
  <c r="U242" i="5" s="1"/>
  <c r="W242" i="5" s="1"/>
  <c r="R17" i="4"/>
  <c r="U17" i="4" s="1"/>
  <c r="W17" i="4" s="1"/>
  <c r="W36" i="4" s="1"/>
  <c r="W37" i="4" s="1"/>
  <c r="W39" i="4" s="1"/>
  <c r="E49" i="16" s="1"/>
  <c r="G102" i="16"/>
  <c r="G81" i="16"/>
  <c r="G92" i="16" s="1"/>
  <c r="R329" i="8"/>
  <c r="U329" i="8" s="1"/>
  <c r="W329" i="8" s="1"/>
  <c r="W351" i="8" s="1"/>
  <c r="W352" i="8" s="1"/>
  <c r="W354" i="8" s="1"/>
  <c r="E83" i="16" s="1"/>
  <c r="R251" i="4"/>
  <c r="U251" i="4" s="1"/>
  <c r="W251" i="4" s="1"/>
  <c r="AF61" i="2"/>
  <c r="AI61" i="2" s="1"/>
  <c r="AK61" i="2" s="1"/>
  <c r="R156" i="3"/>
  <c r="U156" i="3" s="1"/>
  <c r="W156" i="3" s="1"/>
  <c r="R152" i="5"/>
  <c r="U152" i="5" s="1"/>
  <c r="W152" i="5" s="1"/>
  <c r="G77" i="16"/>
  <c r="G88" i="16" s="1"/>
  <c r="R155" i="3"/>
  <c r="U155" i="3" s="1"/>
  <c r="W155" i="3" s="1"/>
  <c r="R244" i="4"/>
  <c r="U244" i="4" s="1"/>
  <c r="W244" i="4" s="1"/>
  <c r="G84" i="16"/>
  <c r="G95" i="16" s="1"/>
  <c r="U197" i="5"/>
  <c r="W197" i="5" s="1"/>
  <c r="G45" i="16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B61" i="7" s="1"/>
  <c r="AD61" i="7" s="1"/>
  <c r="AF63" i="7"/>
  <c r="AI63" i="7" s="1"/>
  <c r="AK63" i="7" s="1"/>
  <c r="R288" i="4"/>
  <c r="U288" i="4" s="1"/>
  <c r="W288" i="4" s="1"/>
  <c r="AF198" i="2"/>
  <c r="AI198" i="2" s="1"/>
  <c r="AK198" i="2" s="1"/>
  <c r="AF72" i="7"/>
  <c r="AI72" i="7" s="1"/>
  <c r="AK72" i="7" s="1"/>
  <c r="AF285" i="4"/>
  <c r="AI285" i="4" s="1"/>
  <c r="AK285" i="4" s="1"/>
  <c r="AB157" i="3"/>
  <c r="AD157" i="3" s="1"/>
  <c r="R159" i="3"/>
  <c r="U159" i="3" s="1"/>
  <c r="W159" i="3" s="1"/>
  <c r="R111" i="7"/>
  <c r="U111" i="7" s="1"/>
  <c r="W111" i="7" s="1"/>
  <c r="R198" i="5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AB157" i="2"/>
  <c r="AD157" i="2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AB199" i="2" s="1"/>
  <c r="AD199" i="2" s="1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290" i="2"/>
  <c r="AD290" i="2" s="1"/>
  <c r="AB154" i="2"/>
  <c r="AD154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AK81" i="2" l="1"/>
  <c r="AK82" i="2" s="1"/>
  <c r="AK84" i="2" s="1"/>
  <c r="G79" i="16"/>
  <c r="G90" i="16" s="1"/>
  <c r="G82" i="16"/>
  <c r="G93" i="16" s="1"/>
  <c r="F79" i="16"/>
  <c r="F90" i="16" s="1"/>
  <c r="W216" i="2"/>
  <c r="W217" i="2" s="1"/>
  <c r="W219" i="2" s="1"/>
  <c r="E13" i="16" s="1"/>
  <c r="W261" i="5"/>
  <c r="W306" i="4"/>
  <c r="W307" i="4" s="1"/>
  <c r="W309" i="4" s="1"/>
  <c r="E56" i="16" s="1"/>
  <c r="W220" i="7"/>
  <c r="E69" i="16" s="1"/>
  <c r="AD81" i="2"/>
  <c r="AD82" i="2" s="1"/>
  <c r="AD84" i="2" s="1"/>
  <c r="G10" i="16" s="1"/>
  <c r="W261" i="4"/>
  <c r="W262" i="4" s="1"/>
  <c r="W264" i="4" s="1"/>
  <c r="E54" i="16" s="1"/>
  <c r="W441" i="2"/>
  <c r="W442" i="2" s="1"/>
  <c r="W444" i="2" s="1"/>
  <c r="E19" i="16" s="1"/>
  <c r="W81" i="7"/>
  <c r="W82" i="7" s="1"/>
  <c r="W84" i="7" s="1"/>
  <c r="E65" i="16" s="1"/>
  <c r="AK354" i="8"/>
  <c r="W262" i="5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F20" i="16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0" i="16" l="1"/>
  <c r="G51" i="16"/>
  <c r="G70" i="16"/>
  <c r="G33" i="16"/>
  <c r="G14" i="16"/>
  <c r="G35" i="16"/>
  <c r="G20" i="16"/>
  <c r="G83" i="16"/>
  <c r="G94" i="16" s="1"/>
  <c r="W264" i="5"/>
  <c r="E35" i="16" s="1"/>
  <c r="F51" i="16"/>
  <c r="F33" i="16"/>
  <c r="F70" i="16"/>
  <c r="F10" i="16"/>
  <c r="G66" i="16"/>
  <c r="F14" i="16"/>
  <c r="F34" i="16"/>
  <c r="F83" i="16"/>
  <c r="F94" i="16" s="1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<sst xmlns="http://schemas.openxmlformats.org/spreadsheetml/2006/main" count="10618" uniqueCount="4392">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</sst>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GO</v>
      </c>
      <c r="F5" s="196" t="str">
        <f>IF(VLOOKUP($J5,$N$7:$R$13,4,0)=0,"",VLOOKUP($J5,$N$7:$R$13,4,0))</f>
        <v>MG</v>
      </c>
      <c r="G5" s="196" t="str">
        <f>IF(VLOOKUP($J5,$N$7:$R$13,5,0)=0,"",VLOOKUP($J5,$N$7:$R$13,5,0))</f>
        <v/>
      </c>
      <c r="I5" s="282" t="s">
        <v>809</v>
      </c>
      <c r="J5" s="297" t="s">
        <v>814</v>
      </c>
      <c r="K5" s="297" t="str">
        <f>VLOOKUP(J5,N7:O13,2,0)</f>
        <v>BR050GO/MG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217.02666352537054</v>
      </c>
      <c r="F9" s="453">
        <f ca="1">INDEX('1.1-Pavimento'!$B$8:$AK$1000,MATCH(RESUMO!$B9,'1.1-Pavimento'!$B$8:$B$1000,0)+31,MATCH(RESUMO!F$5,'1.1-Pavimento'!$B$8:$AK$8,0)+5)</f>
        <v>214.17149728039996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0.58119869531531998</v>
      </c>
      <c r="F10" s="453">
        <f ca="1">INDEX('1.1-Pavimento'!$B$8:$AK$1000,MATCH(RESUMO!$B10,'1.1-Pavimento'!$B$8:$B$1000,0)+31,MATCH(RESUMO!F$5,'1.1-Pavimento'!$B$8:$AK$8,0)+5)</f>
        <v>0.56516134633336279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475.76587939668195</v>
      </c>
      <c r="F11" s="453">
        <f ca="1">INDEX('1.1-Pavimento'!$B$8:$AK$1000,MATCH(RESUMO!$B11,'1.1-Pavimento'!$B$8:$B$1000,0)+31,MATCH(RESUMO!F$5,'1.1-Pavimento'!$B$8:$AK$8,0)+5)</f>
        <v>400.80488083223054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72.976198828772397</v>
      </c>
      <c r="F12" s="453">
        <f ca="1">INDEX('1.1-Pavimento'!$B$8:$AK$1000,MATCH(RESUMO!$B12,'1.1-Pavimento'!$B$8:$B$1000,0)+31,MATCH(RESUMO!F$5,'1.1-Pavimento'!$B$8:$AK$8,0)+5)</f>
        <v>66.920040492416504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372.75536257612231</v>
      </c>
      <c r="F13" s="453">
        <f ca="1">INDEX('1.1-Pavimento'!$B$8:$AK$1000,MATCH(RESUMO!$B13,'1.1-Pavimento'!$B$8:$B$1000,0)+31,MATCH(RESUMO!F$5,'1.1-Pavimento'!$B$8:$AK$8,0)+5)</f>
        <v>338.48480337990247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0.56982450844332</v>
      </c>
      <c r="F14" s="453">
        <f ca="1">INDEX('1.1-Pavimento'!$B$8:$AK$1000,MATCH(RESUMO!$B14,'1.1-Pavimento'!$B$8:$B$1000,0)+31,MATCH(RESUMO!F$5,'1.1-Pavimento'!$B$8:$AK$8,0)+5)</f>
        <v>0.55378715946136281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493.04282088240745</v>
      </c>
      <c r="F15" s="453">
        <f ca="1">INDEX('1.1-Pavimento'!$B$8:$AK$1000,MATCH(RESUMO!$B15,'1.1-Pavimento'!$B$8:$B$1000,0)+31,MATCH(RESUMO!F$5,'1.1-Pavimento'!$B$8:$AK$8,0)+5)</f>
        <v>415.04739893817134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141.65328834879298</v>
      </c>
      <c r="F17" s="453">
        <f ca="1">INDEX('1.1-Pavimento'!$B$8:$AK$1000,MATCH(RESUMO!$B17,'1.1-Pavimento'!$B$8:$B$1000,0)+31,MATCH(RESUMO!F$5,'1.1-Pavimento'!$B$8:$AK$8,0)+5)</f>
        <v>91.632008504315522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0.56982450844332</v>
      </c>
      <c r="F18" s="453">
        <f ca="1">INDEX('1.1-Pavimento'!$B$8:$AK$1000,MATCH(RESUMO!$B18,'1.1-Pavimento'!$B$8:$B$1000,0)+31,MATCH(RESUMO!F$5,'1.1-Pavimento'!$B$8:$AK$8,0)+5)</f>
        <v>0.55378715946136281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7.3481008547010473</v>
      </c>
      <c r="F19" s="453">
        <f ca="1">INDEX('1.1-Pavimento'!$B$8:$AK$1000,MATCH(RESUMO!$B19,'1.1-Pavimento'!$B$8:$B$1000,0)+31,MATCH(RESUMO!F$5,'1.1-Pavimento'!$B$8:$AK$8,0)+5)</f>
        <v>5.9209128552515926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197.0783332472088</v>
      </c>
      <c r="F20" s="453">
        <f ca="1">INDEX('1.1-Pavimento'!$B$8:$AK$1000,MATCH(RESUMO!$B20,'1.1-Pavimento'!$B$8:$B$1000,0)+31,MATCH(RESUMO!F$5,'1.1-Pavimento'!$B$8:$AK$8,0)+5)</f>
        <v>165.67063237467713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168.44014612357054</v>
      </c>
      <c r="F22" s="453">
        <f ca="1">INDEX('1.1-Pavimento'!$B$8:$AK$1000,MATCH(RESUMO!$B22,'1.1-Pavimento'!$B$8:$B$1000,0)+31,MATCH(RESUMO!F$5,'1.1-Pavimento'!$B$8:$AK$8,0)+5)</f>
        <v>164.5016823352999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72.976198828772397</v>
      </c>
      <c r="F24" s="453">
        <f t="shared" ref="F24:G24" ca="1" si="0">F12</f>
        <v>66.920040492416504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0.28290253084799999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199413.9098385</v>
      </c>
      <c r="F29" s="453">
        <f>INDEX('1.2.1 e 1.2.2-Elem.Segurança'!$B$8:$AK$1000,MATCH(RESUMO!$B29,'1.2.1 e 1.2.2-Elem.Segurança'!$B$8:$B$1000,0)+31,MATCH(RESUMO!F$5,'1.2.1 e 1.2.2-Elem.Segurança'!$B$8:$AK$8,0)+5)</f>
        <v>200883.2099547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211215.29101673068</v>
      </c>
      <c r="F30" s="453">
        <f>INDEX('1.2.1 e 1.2.2-Elem.Segurança'!$B$8:$AK$1000,MATCH(RESUMO!$B30,'1.2.1 e 1.2.2-Elem.Segurança'!$B$8:$B$1000,0)+31,MATCH(RESUMO!F$5,'1.2.1 e 1.2.2-Elem.Segurança'!$B$8:$AK$8,0)+5)</f>
        <v>212169.01621249528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211215.29101673068</v>
      </c>
      <c r="F31" s="453">
        <f>INDEX('1.2.1 e 1.2.2-Elem.Segurança'!$B$8:$AK$1000,MATCH(RESUMO!$B31,'1.2.1 e 1.2.2-Elem.Segurança'!$B$8:$B$1000,0)+31,MATCH(RESUMO!F$5,'1.2.1 e 1.2.2-Elem.Segurança'!$B$8:$AK$8,0)+5)</f>
        <v>212169.01621249528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142879.05089081888</v>
      </c>
      <c r="F33" s="453">
        <f ca="1">INDEX('1.2.1 e 1.2.2-Elem.Segurança'!$B$8:$AK$1000,MATCH(RESUMO!$B33,'1.2.1 e 1.2.2-Elem.Segurança'!$B$8:$B$1000,0)+31,MATCH(RESUMO!F$5,'1.2.1 e 1.2.2-Elem.Segurança'!$B$8:$AK$8,0)+5)</f>
        <v>144254.98560295964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285758.10178163776</v>
      </c>
      <c r="F34" s="453">
        <f ca="1">INDEX('1.2.1 e 1.2.2-Elem.Segurança'!$B$8:$AK$1000,MATCH(RESUMO!$B34,'1.2.1 e 1.2.2-Elem.Segurança'!$B$8:$B$1000,0)+31,MATCH(RESUMO!F$5,'1.2.1 e 1.2.2-Elem.Segurança'!$B$8:$AK$8,0)+5)</f>
        <v>288509.97120591928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285758.10178163776</v>
      </c>
      <c r="F35" s="453">
        <f ca="1">INDEX('1.2.1 e 1.2.2-Elem.Segurança'!$B$8:$AK$1000,MATCH(RESUMO!$B35,'1.2.1 e 1.2.2-Elem.Segurança'!$B$8:$B$1000,0)+31,MATCH(RESUMO!F$5,'1.2.1 e 1.2.2-Elem.Segurança'!$B$8:$AK$8,0)+5)</f>
        <v>288509.97120591928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20.125676083169999</v>
      </c>
      <c r="F38" s="453">
        <f>INDEX('1.2.3-Sinalização'!$B$8:$AK$1000,MATCH(RESUMO!$B38,'1.2.3-Sinalização'!$B$8:$B$1000,0)+31,MATCH(RESUMO!F$5,'1.2.3-Sinalização'!$B$8:$AK$8,0)+5)</f>
        <v>20.565469982357996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12.526406075400002</v>
      </c>
      <c r="F39" s="453">
        <f>INDEX('1.2.3-Sinalização'!$B$8:$AK$1000,MATCH(RESUMO!$B39,'1.2.3-Sinalização'!$B$8:$B$1000,0)+31,MATCH(RESUMO!F$5,'1.2.3-Sinalização'!$B$8:$AK$8,0)+5)</f>
        <v>12.8376984729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12.152855198399999</v>
      </c>
      <c r="F40" s="453">
        <f>INDEX('1.2.3-Sinalização'!$B$8:$AK$1000,MATCH(RESUMO!$B40,'1.2.3-Sinalização'!$B$8:$B$1000,0)+31,MATCH(RESUMO!F$5,'1.2.3-Sinalização'!$B$8:$AK$8,0)+5)</f>
        <v>12.4641475959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29.871618464099996</v>
      </c>
      <c r="F41" s="453">
        <f>INDEX('1.2.3-Sinalização'!$B$8:$AK$1000,MATCH(RESUMO!$B41,'1.2.3-Sinalização'!$B$8:$B$1000,0)+31,MATCH(RESUMO!F$5,'1.2.3-Sinalização'!$B$8:$AK$8,0)+5)</f>
        <v>30.556461738600007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345.27307561110001</v>
      </c>
      <c r="F43" s="453">
        <f>INDEX('1.2.3-Sinalização'!$B$8:$AK$1000,MATCH(RESUMO!$B43,'1.2.3-Sinalização'!$B$8:$B$1000,0)+31,MATCH(RESUMO!F$5,'1.2.3-Sinalização'!$B$8:$AK$8,0)+5)</f>
        <v>356.26792309080008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219.59810889240001</v>
      </c>
      <c r="F44" s="453">
        <f>INDEX('1.2.3-Sinalização'!$B$8:$AK$1000,MATCH(RESUMO!$B44,'1.2.3-Sinalização'!$B$8:$B$1000,0)+31,MATCH(RESUMO!F$5,'1.2.3-Sinalização'!$B$8:$AK$8,0)+5)</f>
        <v>231.93773952930002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248.59661443999204</v>
      </c>
      <c r="F45" s="453">
        <f>INDEX('1.2.3-Sinalização'!$B$8:$AK$1000,MATCH(RESUMO!$B45,'1.2.3-Sinalização'!$B$8:$B$1000,0)+31,MATCH(RESUMO!F$5,'1.2.3-Sinalização'!$B$8:$AK$8,0)+5)</f>
        <v>256.51290462537605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260.85530951132495</v>
      </c>
      <c r="F49" s="453">
        <f ca="1">INDEX('1.3-OAE'!$B$8:$AK$775,MATCH(RESUMO!$B49,'1.3-OAE'!$B$8:$B$775,0)+31,MATCH(RESUMO!F$5,'1.3-OAE'!$B$8:$AK$8,0)+5)</f>
        <v>284.39358355003418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27.090682127299981</v>
      </c>
      <c r="F50" s="453">
        <f ca="1">INDEX('1.3-OAE'!$B$8:$AK$775,MATCH(RESUMO!$B50,'1.3-OAE'!$B$8:$B$775,0)+31,MATCH(RESUMO!F$5,'1.3-OAE'!$B$8:$AK$8,0)+5)</f>
        <v>25.460917574227636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47.576587939668194</v>
      </c>
      <c r="F51" s="453">
        <f ca="1">INDEX('1.3-OAE'!$B$8:$AK$775,MATCH(RESUMO!$B51,'1.3-OAE'!$B$8:$B$775,0)+31,MATCH(RESUMO!F$5,'1.3-OAE'!$B$8:$AK$8,0)+5)</f>
        <v>40.080488083223059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8.5772089253846158</v>
      </c>
      <c r="F52" s="453">
        <f>INDEX('1.3-OAE'!$B$8:$AK$775,MATCH(RESUMO!$B52,'1.3-OAE'!$B$8:$B$775,0)+31,MATCH(RESUMO!F$5,'1.3-OAE'!$B$8:$AK$8,0)+5)</f>
        <v>10.128506182307694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9.8785332223846147</v>
      </c>
      <c r="F53" s="453">
        <f>INDEX('1.3-OAE'!$B$8:$AK$775,MATCH(RESUMO!$B53,'1.3-OAE'!$B$8:$B$775,0)+31,MATCH(RESUMO!F$5,'1.3-OAE'!$B$8:$AK$8,0)+5)</f>
        <v>11.173472034307693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114.36405415460165</v>
      </c>
      <c r="F54" s="453">
        <f ca="1">INDEX('1.3-OAE'!$B$8:$AK$775,MATCH(RESUMO!$B54,'1.3-OAE'!$B$8:$B$775,0)+31,MATCH(RESUMO!F$5,'1.3-OAE'!$B$8:$AK$8,0)+5)</f>
        <v>88.747179211630751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285.75810178163772</v>
      </c>
      <c r="F56" s="453">
        <f ca="1">INDEX('1.3-OAE'!$B$8:$AK$775,MATCH(RESUMO!$B56,'1.3-OAE'!$B$8:$B$775,0)+31,MATCH(RESUMO!F$5,'1.3-OAE'!$B$8:$AK$8,0)+5)</f>
        <v>288.50997120591933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2.1670998732229414</v>
      </c>
      <c r="F64" s="453">
        <f ca="1">INDEX('1.4-Drenagem'!$B$8:$AK$1001,MATCH(RESUMO!$B64,'1.4-Drenagem'!$B$8:$B$1001,0)+31,MATCH(RESUMO!F$5,'1.4-Drenagem'!$B$8:$AK$8,0)+5)</f>
        <v>2.5750252608724997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106.43199128058552</v>
      </c>
      <c r="F65" s="453">
        <f ca="1">INDEX('1.4-Drenagem'!$B$8:$AK$1001,MATCH(RESUMO!$B65,'1.4-Drenagem'!$B$8:$B$1001,0)+31,MATCH(RESUMO!F$5,'1.4-Drenagem'!$B$8:$AK$8,0)+5)</f>
        <v>110.66694539977755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113.89236744889114</v>
      </c>
      <c r="F66" s="453">
        <f ca="1">INDEX('1.4-Drenagem'!$B$8:$AK$1001,MATCH(RESUMO!$B66,'1.4-Drenagem'!$B$8:$B$1001,0)+32,MATCH(RESUMO!F$5,'1.4-Drenagem'!$B$8:$AK$8,0)+5)</f>
        <v>119.86539884347606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0.42726407500000002</v>
      </c>
      <c r="F67" s="453">
        <f>INDEX('1.4-Drenagem'!$B$8:$AK$1001,MATCH(RESUMO!$B67,'1.4-Drenagem'!$B$8:$B$1001,0)+31,MATCH(RESUMO!F$5,'1.4-Drenagem'!$B$8:$AK$8,0)+5)</f>
        <v>0.52492443500000008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39.945748317200682</v>
      </c>
      <c r="F69" s="453">
        <f ca="1">INDEX('1.4-Drenagem'!$B$8:$AK$1001,MATCH(RESUMO!$B69,'1.4-Drenagem'!$B$8:$B$1001,0)+31,MATCH(RESUMO!F$5,'1.4-Drenagem'!$B$8:$AK$8,0)+5)</f>
        <v>46.411120030428094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775.9002720334031</v>
      </c>
      <c r="F70" s="453">
        <f ca="1">INDEX('1.4-Drenagem'!$B$8:$AK$1001,MATCH(RESUMO!$B70,'1.4-Drenagem'!$B$8:$B$1001,0)+31,MATCH(RESUMO!F$5,'1.4-Drenagem'!$B$8:$AK$8,0)+5)</f>
        <v>808.03145278017257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42.512580141779999</v>
      </c>
      <c r="F76" s="453">
        <f ca="1">INDEX('1.5-Recup. Ambiente'!$B$8:$AK$1000,MATCH(RESUMO!$B76,'1.5-Recup. Ambiente'!$B$8:$B$1000,0)+31,MATCH(RESUMO!F$5,'1.5-Recup. Ambiente'!$B$8:$AK$8,0)+5)</f>
        <v>48.03988795179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1.0742639599999999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95.179363642483438</v>
      </c>
      <c r="F78" s="453">
        <f ca="1">INDEX('1.5-Recup. Ambiente'!$B$8:$AK$1000,MATCH(RESUMO!$B78,'1.5-Recup. Ambiente'!$B$8:$B$1000,0)+31,MATCH(RESUMO!F$5,'1.5-Recup. Ambiente'!$B$8:$AK$8,0)+5)</f>
        <v>69.599778624507053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11.105958082052627</v>
      </c>
      <c r="F79" s="453">
        <f ca="1">INDEX('1.5-Recup. Ambiente'!$B$8:$AK$1000,MATCH(RESUMO!$B79,'1.5-Recup. Ambiente'!$B$8:$B$1000,0)+31,MATCH(RESUMO!F$5,'1.5-Recup. Ambiente'!$B$8:$AK$8,0)+5)</f>
        <v>8.75831515138049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26.422498699799998</v>
      </c>
      <c r="F80" s="453">
        <f>INDEX('1.5-Recup. Ambiente'!$B$8:$AK$1000,MATCH(RESUMO!$B80,'1.5-Recup. Ambiente'!$B$8:$B$1000,0)+31,MATCH(RESUMO!F$5,'1.5-Recup. Ambiente'!$B$8:$AK$8,0)+5)</f>
        <v>29.224130277299999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14.08750693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95.426379265000008</v>
      </c>
      <c r="F82" s="453">
        <f>INDEX('1.5-Recup. Ambiente'!$B$8:$AK$1000,MATCH(RESUMO!$B82,'1.5-Recup. Ambiente'!$B$8:$B$1000,0)+31,MATCH(RESUMO!F$5,'1.5-Recup. Ambiente'!$B$8:$AK$8,0)+5)</f>
        <v>110.8445086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453.43635240529807</v>
      </c>
      <c r="F83" s="453">
        <f ca="1">INDEX('1.5-Recup. Ambiente'!$B$8:$AK$1000,MATCH(RESUMO!$B83,'1.5-Recup. Ambiente'!$B$8:$B$1000,0)+31,MATCH(RESUMO!F$5,'1.5-Recup. Ambiente'!$B$8:$AK$8,0)+5)</f>
        <v>436.12102247090183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0.34181126000000001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41.586173966820006</v>
      </c>
      <c r="F85" s="453">
        <f ca="1">INDEX('1.5-Recup. Ambiente'!$B$8:$AK$1000,MATCH(RESUMO!$B85,'1.5-Recup. Ambiente'!$B$8:$B$1000,0)+31,MATCH(RESUMO!F$5,'1.5-Recup. Ambiente'!$B$8:$AK$8,0)+5)</f>
        <v>42.888621357959998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42.512580141779999</v>
      </c>
      <c r="F87" s="453">
        <f t="shared" ref="F87:G87" ca="1" si="4">F76</f>
        <v>48.03988795179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1.0742639599999999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95.179363642483438</v>
      </c>
      <c r="F89" s="453">
        <f t="shared" ca="1" si="6"/>
        <v>69.599778624507053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11.105958082052627</v>
      </c>
      <c r="F90" s="453">
        <f t="shared" ca="1" si="6"/>
        <v>8.75831515138049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26.422498699799998</v>
      </c>
      <c r="F91" s="453">
        <f t="shared" si="6"/>
        <v>29.224130277299999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14.08750693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95.426379265000008</v>
      </c>
      <c r="F93" s="453">
        <f t="shared" si="6"/>
        <v>110.8445086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453.43635240529807</v>
      </c>
      <c r="F94" s="453">
        <f t="shared" ca="1" si="6"/>
        <v>436.12102247090183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0.34181126000000001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41.586173966820006</v>
      </c>
      <c r="F96" s="453">
        <f t="shared" ca="1" si="6"/>
        <v>42.888621357959998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2149.6851952659999</v>
      </c>
      <c r="F101" s="453">
        <f>INDEX('1.6-Cant.Central-FxDominio'!$B$8:$AK$1000,MATCH(RESUMO!$B101,'1.6-Cant.Central-FxDominio'!$B$8:$B$1000,0)+31,MATCH(RESUMO!F$5,'1.6-Cant.Central-FxDominio'!$B$8:$AK$8,0)+5)</f>
        <v>2650.8610722229996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0.42726407500000002</v>
      </c>
      <c r="F102" s="453">
        <f>INDEX('1.6-Cant.Central-FxDominio'!$B$8:$AK$1000,MATCH(RESUMO!$B102,'1.6-Cant.Central-FxDominio'!$B$8:$B$1000,0)+31,MATCH(RESUMO!F$5,'1.6-Cant.Central-FxDominio'!$B$8:$AK$8,0)+5)</f>
        <v>0.52492443500000008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1327.0151195896192</v>
      </c>
      <c r="F103" s="453">
        <f ca="1">INDEX('1.6-Cant.Central-FxDominio'!$B$8:$AK$1000,MATCH(RESUMO!$B103,'1.6-Cant.Central-FxDominio'!$B$8:$B$1000,0)+31,MATCH(RESUMO!F$5,'1.6-Cant.Central-FxDominio'!$B$8:$AK$8,0)+5)</f>
        <v>1296.9428933839865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25668.975928690728</v>
      </c>
      <c r="F104" s="453">
        <f ca="1">INDEX('1.6-Cant.Central-FxDominio'!$B$8:$AK$1000,MATCH(RESUMO!$B104,'1.6-Cant.Central-FxDominio'!$B$8:$B$1000,0)+31,MATCH(RESUMO!F$5,'1.6-Cant.Central-FxDominio'!$B$8:$AK$8,0)+5)</f>
        <v>28141.780896287353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GO</v>
      </c>
      <c r="S8" s="302"/>
      <c r="T8" s="302"/>
      <c r="U8" s="302"/>
      <c r="V8" s="302"/>
      <c r="W8" s="302"/>
      <c r="Y8" s="302" t="str">
        <f>RESUMO!F5</f>
        <v>MG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62"/>
      <c r="W13" s="278">
        <f t="shared" ref="W13:W34" si="0">IFERROR(U13*$P13,"")</f>
        <v>173.62791253499998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175.98396872000001</v>
      </c>
      <c r="AC13" s="262"/>
      <c r="AD13" s="278">
        <f t="shared" ref="AD13:AD34" si="1">IFERROR(AB13*$P13,"")</f>
        <v>175.98396872000001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23.035102974828373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16.309719256401372</v>
      </c>
      <c r="V14" s="262"/>
      <c r="W14" s="278">
        <f t="shared" ca="1" si="0"/>
        <v>39.143326215363295</v>
      </c>
      <c r="X14" s="9"/>
      <c r="Y14" s="280">
        <f>IF($F14&lt;&gt;"",INDEX(DTM!$C$3:$F$100,MATCH($F14,DTM!$C$3:$C$100,0),MATCH(Y$8,DTM!$C$3:$F$3,0)),"")</f>
        <v>19.662337192474673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14.161703098856188</v>
      </c>
      <c r="AC14" s="262"/>
      <c r="AD14" s="278">
        <f t="shared" ca="1" si="1"/>
        <v>33.988087437254848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212.77123875036327</v>
      </c>
      <c r="X36" s="261"/>
      <c r="Y36" s="264"/>
      <c r="Z36" s="265"/>
      <c r="AA36" s="265"/>
      <c r="AB36" s="265"/>
      <c r="AC36" s="265"/>
      <c r="AD36" s="266">
        <f ca="1">SUM(AD13:AD34)</f>
        <v>209.97205615725485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4.2554247750072651</v>
      </c>
      <c r="X37" s="261"/>
      <c r="Y37" s="267"/>
      <c r="Z37" s="268"/>
      <c r="AA37" s="268"/>
      <c r="AB37" s="269"/>
      <c r="AC37" s="269"/>
      <c r="AD37" s="270">
        <f ca="1">$P37*AD36</f>
        <v>4.199441123145097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217.02666352537054</v>
      </c>
      <c r="X39" s="261"/>
      <c r="Y39" s="275"/>
      <c r="Z39" s="64"/>
      <c r="AA39" s="64"/>
      <c r="AB39" s="64"/>
      <c r="AC39" s="64"/>
      <c r="AD39" s="276">
        <f ca="1">SUM(AD36:AD37)</f>
        <v>214.17149728039996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0.17090563</v>
      </c>
      <c r="AC58" s="262"/>
      <c r="AD58" s="278">
        <f t="shared" ref="AD58:AD79" si="6">IFERROR(AB58*$P58,"")</f>
        <v>0.17090563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62"/>
      <c r="AD59" s="278">
        <f t="shared" si="6"/>
        <v>0.35849829763799995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71.325000000000003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36.757019162500001</v>
      </c>
      <c r="V60" s="262"/>
      <c r="W60" s="278">
        <f t="shared" ca="1" si="5"/>
        <v>1.4702807665000001E-2</v>
      </c>
      <c r="X60" s="9"/>
      <c r="Y60" s="280">
        <f>IF($F60&lt;&gt;"",INDEX(DTM!$C$3:$F$100,MATCH($F60,DTM!$C$3:$C$100,0),MATCH(Y$8,DTM!$C$3:$F$3,0)),"")</f>
        <v>57.616714905933435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33.811650173046317</v>
      </c>
      <c r="AC60" s="262"/>
      <c r="AD60" s="278">
        <f t="shared" ca="1" si="6"/>
        <v>1.3524660069218528E-2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62"/>
      <c r="AD61" s="278">
        <f t="shared" ca="1" si="6"/>
        <v>1.1151163600000001E-2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0.56980264246599999</v>
      </c>
      <c r="X81" s="261"/>
      <c r="Y81" s="264"/>
      <c r="Z81" s="265"/>
      <c r="AA81" s="265"/>
      <c r="AB81" s="265"/>
      <c r="AC81" s="265"/>
      <c r="AD81" s="266">
        <f ca="1">SUM(AD58:AD79)</f>
        <v>0.55407975130721843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1.139605284932E-2</v>
      </c>
      <c r="X82" s="261"/>
      <c r="Y82" s="267"/>
      <c r="Z82" s="268"/>
      <c r="AA82" s="268"/>
      <c r="AB82" s="269"/>
      <c r="AC82" s="269"/>
      <c r="AD82" s="270">
        <f ca="1">$P82*AD81</f>
        <v>1.1081595026144369E-2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0.58119869531531998</v>
      </c>
      <c r="X84" s="261"/>
      <c r="Y84" s="275"/>
      <c r="Z84" s="64"/>
      <c r="AA84" s="64"/>
      <c r="AB84" s="64"/>
      <c r="AC84" s="64"/>
      <c r="AD84" s="276">
        <f ca="1">SUM(AD81:AD82)</f>
        <v>0.56516134633336279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136.76723040749999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62"/>
      <c r="AD104" s="278">
        <f t="shared" si="11"/>
        <v>138.15858534887499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153.59578349543997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72.269908466819246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29.99609743165562</v>
      </c>
      <c r="V106" s="262"/>
      <c r="W106" s="278">
        <f t="shared" ca="1" si="10"/>
        <v>60.883828859467194</v>
      </c>
      <c r="X106" s="9"/>
      <c r="Y106" s="280">
        <f>IF($F106&lt;&gt;"",INDEX(DTM!$C$3:$F$100,MATCH($F106,DTM!$C$3:$C$100,0),MATCH(Y$8,DTM!$C$3:$F$3,0)),"")</f>
        <v>22.830861070911723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9.4760979730047037</v>
      </c>
      <c r="AC106" s="262"/>
      <c r="AD106" s="278">
        <f t="shared" ca="1" si="11"/>
        <v>19.233872958256967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23.035102974828373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62"/>
      <c r="W107" s="278">
        <f t="shared" ca="1" si="10"/>
        <v>1.8548087623314391</v>
      </c>
      <c r="X107" s="9"/>
      <c r="Y107" s="280">
        <f>IF($F107&lt;&gt;"",INDEX(DTM!$C$3:$F$100,MATCH($F107,DTM!$C$3:$C$100,0),MATCH(Y$8,DTM!$C$3:$F$3,0)),"")</f>
        <v>21.972009165460683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62"/>
      <c r="AD107" s="278">
        <f t="shared" ca="1" si="11"/>
        <v>1.7692074209807958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23.035102974828373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9.5608699089249445</v>
      </c>
      <c r="V108" s="262"/>
      <c r="W108" s="278">
        <f t="shared" ca="1" si="10"/>
        <v>0.6491830668160038</v>
      </c>
      <c r="X108" s="9"/>
      <c r="Y108" s="280">
        <f>IF($F108&lt;&gt;"",INDEX(DTM!$C$3:$F$100,MATCH($F108,DTM!$C$3:$C$100,0),MATCH(Y$8,DTM!$C$3:$F$3,0)),"")</f>
        <v>21.972009165460683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9.1196258813443087</v>
      </c>
      <c r="AC108" s="262"/>
      <c r="AD108" s="278">
        <f t="shared" ca="1" si="11"/>
        <v>0.61922259734327856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71.325000000000003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62"/>
      <c r="W109" s="278">
        <f t="shared" ca="1" si="10"/>
        <v>4.9024674307984375</v>
      </c>
      <c r="X109" s="9"/>
      <c r="Y109" s="280">
        <f>IF($F109&lt;&gt;"",INDEX(DTM!$C$3:$F$100,MATCH($F109,DTM!$C$3:$C$100,0),MATCH(Y$8,DTM!$C$3:$F$3,0)),"")</f>
        <v>57.616714905933435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62"/>
      <c r="AD109" s="278">
        <f t="shared" ca="1" si="11"/>
        <v>4.5096288418300521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75.059660937499999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466.4371366634137</v>
      </c>
      <c r="X126" s="261"/>
      <c r="Y126" s="264"/>
      <c r="Z126" s="265"/>
      <c r="AA126" s="265"/>
      <c r="AB126" s="265"/>
      <c r="AC126" s="265"/>
      <c r="AD126" s="266">
        <f ca="1">SUM(AD103:AD124)</f>
        <v>392.94596160022604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9.3287427332682746</v>
      </c>
      <c r="X127" s="261"/>
      <c r="Y127" s="267"/>
      <c r="Z127" s="268"/>
      <c r="AA127" s="268"/>
      <c r="AB127" s="269"/>
      <c r="AC127" s="269"/>
      <c r="AD127" s="270">
        <f ca="1">$P127*AD126</f>
        <v>7.8589192320045207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475.76587939668195</v>
      </c>
      <c r="X129" s="261"/>
      <c r="Y129" s="275"/>
      <c r="Z129" s="64"/>
      <c r="AA129" s="64"/>
      <c r="AB129" s="64"/>
      <c r="AC129" s="64"/>
      <c r="AD129" s="276">
        <f ca="1">SUM(AD126:AD127)</f>
        <v>400.80488083223054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203.87820904499998</v>
      </c>
      <c r="V148" s="262"/>
      <c r="W148" s="278">
        <f t="shared" ref="W148:W169" si="15">IFERROR(U148*$P148,"")</f>
        <v>20.3878209045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223.36145086500002</v>
      </c>
      <c r="AC148" s="262"/>
      <c r="AD148" s="278">
        <f t="shared" ref="AD148:AD169" si="16">IFERROR(AB148*$P148,"")</f>
        <v>22.336145086500004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73.501628444999994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77.383627754999992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56.398857900000003</v>
      </c>
      <c r="V150" s="262"/>
      <c r="W150" s="278">
        <f t="shared" si="15"/>
        <v>13.67672304075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56.972612515000002</v>
      </c>
      <c r="AC150" s="262"/>
      <c r="AD150" s="278">
        <f t="shared" si="16"/>
        <v>13.8158585348875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1151.6084985599998</v>
      </c>
      <c r="AC151" s="262"/>
      <c r="AD151" s="278">
        <f t="shared" si="16"/>
        <v>15.359578349543998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72.269908466819246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29.99609743165562</v>
      </c>
      <c r="V152" s="262"/>
      <c r="W152" s="278">
        <f t="shared" ca="1" si="15"/>
        <v>6.0883828859467197</v>
      </c>
      <c r="X152" s="9"/>
      <c r="Y152" s="280">
        <f>IF($F152&lt;&gt;"",INDEX(DTM!$C$3:$F$100,MATCH($F152,DTM!$C$3:$C$100,0),MATCH(Y$8,DTM!$C$3:$F$3,0)),"")</f>
        <v>22.830861070911723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9.4760979730047037</v>
      </c>
      <c r="AC152" s="262"/>
      <c r="AD152" s="278">
        <f t="shared" ca="1" si="16"/>
        <v>1.923387295825697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23.035102974828373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9.5608699089249445</v>
      </c>
      <c r="V153" s="262"/>
      <c r="W153" s="278">
        <f t="shared" ca="1" si="15"/>
        <v>0.18548087623314394</v>
      </c>
      <c r="X153" s="9"/>
      <c r="Y153" s="280">
        <f>IF($F153&lt;&gt;"",INDEX(DTM!$C$3:$F$100,MATCH($F153,DTM!$C$3:$C$100,0),MATCH(Y$8,DTM!$C$3:$F$3,0)),"")</f>
        <v>21.972009165460683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9.1196258813443087</v>
      </c>
      <c r="AC153" s="262"/>
      <c r="AD153" s="278">
        <f t="shared" ca="1" si="16"/>
        <v>0.17692074209807959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23.035102974828373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9.5608699089249445</v>
      </c>
      <c r="V154" s="262"/>
      <c r="W154" s="278">
        <f t="shared" ca="1" si="15"/>
        <v>6.4918306681600382E-2</v>
      </c>
      <c r="X154" s="9"/>
      <c r="Y154" s="280">
        <f>IF($F154&lt;&gt;"",INDEX(DTM!$C$3:$F$100,MATCH($F154,DTM!$C$3:$C$100,0),MATCH(Y$8,DTM!$C$3:$F$3,0)),"")</f>
        <v>21.972009165460683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9.1196258813443087</v>
      </c>
      <c r="AC154" s="262"/>
      <c r="AD154" s="278">
        <f t="shared" ca="1" si="16"/>
        <v>6.1922259734327863E-2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71.325000000000003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36.757019162500001</v>
      </c>
      <c r="V155" s="262"/>
      <c r="W155" s="278">
        <f t="shared" ca="1" si="15"/>
        <v>0.49024674307984378</v>
      </c>
      <c r="X155" s="9"/>
      <c r="Y155" s="280">
        <f>IF($F155&lt;&gt;"",INDEX(DTM!$C$3:$F$100,MATCH($F155,DTM!$C$3:$C$100,0),MATCH(Y$8,DTM!$C$3:$F$3,0)),"")</f>
        <v>57.616714905933435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33.811650173046317</v>
      </c>
      <c r="AC155" s="262"/>
      <c r="AD155" s="278">
        <f t="shared" ca="1" si="16"/>
        <v>0.45096288418300529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30.952437500000002</v>
      </c>
      <c r="AC156" s="262"/>
      <c r="AD156" s="278">
        <f t="shared" ca="1" si="16"/>
        <v>7.5059660937500006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23.035102974828373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16.309719256401372</v>
      </c>
      <c r="V157" s="262"/>
      <c r="W157" s="278">
        <f t="shared" ca="1" si="15"/>
        <v>3.9551069196773327</v>
      </c>
      <c r="X157" s="9"/>
      <c r="Y157" s="280">
        <f>IF($F157&lt;&gt;"",INDEX(DTM!$C$3:$F$100,MATCH($F157,DTM!$C$3:$C$100,0),MATCH(Y$8,DTM!$C$3:$F$3,0)),"")</f>
        <v>19.662337192474673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0.74753000000000003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14.161703098856188</v>
      </c>
      <c r="AC157" s="262"/>
      <c r="AD157" s="278">
        <f t="shared" ca="1" si="16"/>
        <v>3.4342130014726258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0.17090563</v>
      </c>
      <c r="AC158" s="262"/>
      <c r="AD158" s="278">
        <f t="shared" si="16"/>
        <v>0.17090563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896.24574409499985</v>
      </c>
      <c r="AC159" s="262"/>
      <c r="AD159" s="278">
        <f t="shared" si="16"/>
        <v>0.35849829763799995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71.325000000000003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36.757019162500001</v>
      </c>
      <c r="V160" s="262"/>
      <c r="W160" s="278">
        <f t="shared" ca="1" si="15"/>
        <v>1.4702807665000001E-2</v>
      </c>
      <c r="X160" s="9"/>
      <c r="Y160" s="280">
        <f>IF($F160&lt;&gt;"",INDEX(DTM!$C$3:$F$100,MATCH($F160,DTM!$C$3:$C$100,0),MATCH(Y$8,DTM!$C$3:$F$3,0)),"")</f>
        <v>57.616714905933435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33.811650173046317</v>
      </c>
      <c r="AC160" s="262"/>
      <c r="AD160" s="278">
        <f t="shared" ca="1" si="16"/>
        <v>1.3524660069218528E-2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71.545292969384704</v>
      </c>
      <c r="X171" s="261"/>
      <c r="Y171" s="264"/>
      <c r="Z171" s="265"/>
      <c r="AA171" s="265"/>
      <c r="AB171" s="265"/>
      <c r="AC171" s="265"/>
      <c r="AD171" s="266">
        <f ca="1">SUM(AD148:AD169)</f>
        <v>65.607882835702455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1.4309058593876942</v>
      </c>
      <c r="X172" s="261"/>
      <c r="Y172" s="267"/>
      <c r="Z172" s="268"/>
      <c r="AA172" s="268"/>
      <c r="AB172" s="269"/>
      <c r="AC172" s="269"/>
      <c r="AD172" s="270">
        <f ca="1">$P172*AD171</f>
        <v>1.3121576567140492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72.976198828772397</v>
      </c>
      <c r="X174" s="261"/>
      <c r="Y174" s="275"/>
      <c r="Z174" s="64"/>
      <c r="AA174" s="64"/>
      <c r="AB174" s="64"/>
      <c r="AC174" s="64"/>
      <c r="AD174" s="276">
        <f ca="1">SUM(AD171:AD172)</f>
        <v>66.920040492416504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180.19557174500005</v>
      </c>
      <c r="V193" s="262"/>
      <c r="W193" s="278">
        <f t="shared" ref="W193:W214" si="20">IFERROR(U193*$P193,"")</f>
        <v>180.19557174500005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201.83954903</v>
      </c>
      <c r="AC193" s="262"/>
      <c r="AD193" s="278">
        <f t="shared" ref="AD193:AD214" si="21">IFERROR(AB193*$P193,"")</f>
        <v>201.83954903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106.52303767000001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118.547469495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67.654214390000007</v>
      </c>
      <c r="V195" s="262"/>
      <c r="W195" s="278">
        <f t="shared" si="20"/>
        <v>51.417202936400002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67.861742655</v>
      </c>
      <c r="AC195" s="262"/>
      <c r="AD195" s="278">
        <f t="shared" si="21"/>
        <v>51.574924417799998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72.269908466819246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29.99609743165562</v>
      </c>
      <c r="V196" s="262"/>
      <c r="W196" s="278">
        <f t="shared" ca="1" si="20"/>
        <v>54.712881715339847</v>
      </c>
      <c r="X196" s="9"/>
      <c r="Y196" s="280">
        <f>IF($F196&lt;&gt;"",INDEX(DTM!$C$3:$F$100,MATCH($F196,DTM!$C$3:$C$100,0),MATCH(Y$8,DTM!$C$3:$F$3,0)),"")</f>
        <v>22.830861070911723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9.4760979730047037</v>
      </c>
      <c r="AC196" s="262"/>
      <c r="AD196" s="278">
        <f t="shared" ca="1" si="21"/>
        <v>17.284402702760577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1151.6084985599998</v>
      </c>
      <c r="AC197" s="262"/>
      <c r="AD197" s="278">
        <f t="shared" si="21"/>
        <v>36.862988038905591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72.269908466819246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29.99609743165562</v>
      </c>
      <c r="V198" s="262"/>
      <c r="W198" s="278">
        <f t="shared" ca="1" si="20"/>
        <v>14.612118926272126</v>
      </c>
      <c r="X198" s="9"/>
      <c r="Y198" s="280">
        <f>IF($F198&lt;&gt;"",INDEX(DTM!$C$3:$F$100,MATCH($F198,DTM!$C$3:$C$100,0),MATCH(Y$8,DTM!$C$3:$F$3,0)),"")</f>
        <v>22.830861070911723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9.4760979730047037</v>
      </c>
      <c r="AC198" s="262"/>
      <c r="AD198" s="278">
        <f t="shared" ca="1" si="21"/>
        <v>4.6161295099816728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23.035102974828373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9.5608699089249445</v>
      </c>
      <c r="V199" s="262"/>
      <c r="W199" s="278">
        <f t="shared" ca="1" si="20"/>
        <v>0.44515410295954533</v>
      </c>
      <c r="X199" s="9"/>
      <c r="Y199" s="280">
        <f>IF($F199&lt;&gt;"",INDEX(DTM!$C$3:$F$100,MATCH($F199,DTM!$C$3:$C$100,0),MATCH(Y$8,DTM!$C$3:$F$3,0)),"")</f>
        <v>21.972009165460683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9.1196258813443087</v>
      </c>
      <c r="AC199" s="262"/>
      <c r="AD199" s="278">
        <f t="shared" ca="1" si="21"/>
        <v>0.42460978103539093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23.035102974828373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9.5608699089249445</v>
      </c>
      <c r="V200" s="262"/>
      <c r="W200" s="278">
        <f t="shared" ca="1" si="20"/>
        <v>0.15580393603584089</v>
      </c>
      <c r="X200" s="9"/>
      <c r="Y200" s="280">
        <f>IF($F200&lt;&gt;"",INDEX(DTM!$C$3:$F$100,MATCH($F200,DTM!$C$3:$C$100,0),MATCH(Y$8,DTM!$C$3:$F$3,0)),"")</f>
        <v>21.972009165460683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9.1196258813443087</v>
      </c>
      <c r="AC200" s="262"/>
      <c r="AD200" s="278">
        <f t="shared" ca="1" si="21"/>
        <v>0.14861342336238684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71.325000000000003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36.757019162500001</v>
      </c>
      <c r="V201" s="262"/>
      <c r="W201" s="278">
        <f t="shared" ca="1" si="20"/>
        <v>1.1765921833916249</v>
      </c>
      <c r="X201" s="9"/>
      <c r="Y201" s="280">
        <f>IF($F201&lt;&gt;"",INDEX(DTM!$C$3:$F$100,MATCH($F201,DTM!$C$3:$C$100,0),MATCH(Y$8,DTM!$C$3:$F$3,0)),"")</f>
        <v>57.616714905933435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33.811650173046317</v>
      </c>
      <c r="AC201" s="262"/>
      <c r="AD201" s="278">
        <f t="shared" ca="1" si="21"/>
        <v>1.0823109220392124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30.952437500000002</v>
      </c>
      <c r="AC202" s="262"/>
      <c r="AD202" s="278">
        <f t="shared" ca="1" si="21"/>
        <v>18.014318625000001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365.44643389815911</v>
      </c>
      <c r="X216" s="261"/>
      <c r="Y216" s="264"/>
      <c r="Z216" s="265"/>
      <c r="AA216" s="265"/>
      <c r="AB216" s="265"/>
      <c r="AC216" s="265"/>
      <c r="AD216" s="266">
        <f ca="1">SUM(AD193:AD214)</f>
        <v>331.84784645088479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7.3089286779631824</v>
      </c>
      <c r="X217" s="261"/>
      <c r="Y217" s="267"/>
      <c r="Z217" s="268"/>
      <c r="AA217" s="268"/>
      <c r="AB217" s="269"/>
      <c r="AC217" s="269"/>
      <c r="AD217" s="270">
        <f ca="1">$P217*AD216</f>
        <v>6.6369569290176962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372.75536257612231</v>
      </c>
      <c r="X219" s="261"/>
      <c r="Y219" s="275"/>
      <c r="Z219" s="64"/>
      <c r="AA219" s="64"/>
      <c r="AB219" s="64"/>
      <c r="AC219" s="64"/>
      <c r="AD219" s="276">
        <f ca="1">SUM(AD216:AD217)</f>
        <v>338.48480337990247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0.17090563</v>
      </c>
      <c r="AC238" s="262"/>
      <c r="AD238" s="278">
        <f t="shared" ref="AD238:AD259" si="26">IFERROR(AB238*$P238,"")</f>
        <v>0.17090563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896.24574409499985</v>
      </c>
      <c r="AC239" s="262"/>
      <c r="AD239" s="278">
        <f t="shared" si="26"/>
        <v>0.35849829763799995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71.325000000000003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36.757019162500001</v>
      </c>
      <c r="V240" s="262"/>
      <c r="W240" s="278">
        <f t="shared" ca="1" si="25"/>
        <v>1.4702807665000001E-2</v>
      </c>
      <c r="X240" s="9"/>
      <c r="Y240" s="280">
        <f>IF($F240&lt;&gt;"",INDEX(DTM!$C$3:$F$100,MATCH($F240,DTM!$C$3:$C$100,0),MATCH(Y$8,DTM!$C$3:$F$3,0)),"")</f>
        <v>57.616714905933435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33.811650173046317</v>
      </c>
      <c r="AC240" s="262"/>
      <c r="AD240" s="278">
        <f t="shared" ca="1" si="26"/>
        <v>1.3524660069218528E-2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0.55865147886599997</v>
      </c>
      <c r="X261" s="261"/>
      <c r="Y261" s="264"/>
      <c r="Z261" s="265"/>
      <c r="AA261" s="265"/>
      <c r="AB261" s="265"/>
      <c r="AC261" s="265"/>
      <c r="AD261" s="266">
        <f ca="1">SUM(AD238:AD259)</f>
        <v>0.54292858770721841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1.117302957732E-2</v>
      </c>
      <c r="X262" s="261"/>
      <c r="Y262" s="267"/>
      <c r="Z262" s="268"/>
      <c r="AA262" s="268"/>
      <c r="AB262" s="269"/>
      <c r="AC262" s="269"/>
      <c r="AD262" s="270">
        <f ca="1">$P262*AD261</f>
        <v>1.0858571754144368E-2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0.56982450844332</v>
      </c>
      <c r="X264" s="261"/>
      <c r="Y264" s="275"/>
      <c r="Z264" s="64"/>
      <c r="AA264" s="64"/>
      <c r="AB264" s="64"/>
      <c r="AC264" s="64"/>
      <c r="AD264" s="276">
        <f ca="1">SUM(AD261:AD262)</f>
        <v>0.55378715946136281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73.501628444999994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77.383627754999992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56.398857900000003</v>
      </c>
      <c r="V284" s="262"/>
      <c r="W284" s="278">
        <f t="shared" si="30"/>
        <v>136.76723040749999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56.972612515000002</v>
      </c>
      <c r="AC284" s="262"/>
      <c r="AD284" s="278">
        <f t="shared" si="31"/>
        <v>138.15858534887499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1151.6084985599998</v>
      </c>
      <c r="AC285" s="262"/>
      <c r="AD285" s="278">
        <f t="shared" si="31"/>
        <v>167.55903654047995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23.035102974828373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9.5608699089249445</v>
      </c>
      <c r="V286" s="262"/>
      <c r="W286" s="278">
        <f t="shared" ca="1" si="30"/>
        <v>1.8548087623314391</v>
      </c>
      <c r="X286" s="9"/>
      <c r="Y286" s="280">
        <f>IF($F286&lt;&gt;"",INDEX(DTM!$C$3:$F$100,MATCH($F286,DTM!$C$3:$C$100,0),MATCH(Y$8,DTM!$C$3:$F$3,0)),"")</f>
        <v>21.972009165460683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9.1196258813443087</v>
      </c>
      <c r="AC286" s="262"/>
      <c r="AD286" s="278">
        <f t="shared" ca="1" si="31"/>
        <v>1.7692074209807958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72.269908466819246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29.99609743165562</v>
      </c>
      <c r="V287" s="262"/>
      <c r="W287" s="278">
        <f t="shared" ca="1" si="30"/>
        <v>60.883828859467194</v>
      </c>
      <c r="X287" s="9"/>
      <c r="Y287" s="280">
        <f>IF($F287&lt;&gt;"",INDEX(DTM!$C$3:$F$100,MATCH($F287,DTM!$C$3:$C$100,0),MATCH(Y$8,DTM!$C$3:$F$3,0)),"")</f>
        <v>22.830861070911723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9.4760979730047037</v>
      </c>
      <c r="AC287" s="262"/>
      <c r="AD287" s="278">
        <f t="shared" ca="1" si="31"/>
        <v>19.233872958256967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30.952437500000002</v>
      </c>
      <c r="AC288" s="262"/>
      <c r="AD288" s="278">
        <f t="shared" ca="1" si="31"/>
        <v>75.059660937499999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71.325000000000003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36.757019162500001</v>
      </c>
      <c r="V289" s="262"/>
      <c r="W289" s="278">
        <f t="shared" ca="1" si="30"/>
        <v>4.9024674307984375</v>
      </c>
      <c r="X289" s="9"/>
      <c r="Y289" s="280">
        <f>IF($F289&lt;&gt;"",INDEX(DTM!$C$3:$F$100,MATCH($F289,DTM!$C$3:$C$100,0),MATCH(Y$8,DTM!$C$3:$F$3,0)),"")</f>
        <v>57.616714905933435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33.811650173046317</v>
      </c>
      <c r="AC289" s="262"/>
      <c r="AD289" s="278">
        <f t="shared" ca="1" si="31"/>
        <v>4.5096288418300521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23.035102974828373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9.5608699089249445</v>
      </c>
      <c r="V290" s="262"/>
      <c r="W290" s="278">
        <f t="shared" ca="1" si="30"/>
        <v>0.6491830668160038</v>
      </c>
      <c r="X290" s="9"/>
      <c r="Y290" s="280">
        <f>IF($F290&lt;&gt;"",INDEX(DTM!$C$3:$F$100,MATCH($F290,DTM!$C$3:$C$100,0),MATCH(Y$8,DTM!$C$3:$F$3,0)),"")</f>
        <v>21.972009165460683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9.1196258813443087</v>
      </c>
      <c r="AC290" s="262"/>
      <c r="AD290" s="278">
        <f t="shared" ca="1" si="31"/>
        <v>0.61922259734327856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483.37531459059556</v>
      </c>
      <c r="X306" s="261"/>
      <c r="Y306" s="264"/>
      <c r="Z306" s="265"/>
      <c r="AA306" s="265"/>
      <c r="AB306" s="265"/>
      <c r="AC306" s="265"/>
      <c r="AD306" s="266">
        <f ca="1">SUM(AD283:AD304)</f>
        <v>406.90921464526605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9.667506291811911</v>
      </c>
      <c r="X307" s="261"/>
      <c r="Y307" s="267"/>
      <c r="Z307" s="268"/>
      <c r="AA307" s="268"/>
      <c r="AB307" s="269"/>
      <c r="AC307" s="269"/>
      <c r="AD307" s="270">
        <f ca="1">$P307*AD306</f>
        <v>8.1381842929053203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493.04282088240745</v>
      </c>
      <c r="X309" s="261"/>
      <c r="Y309" s="275"/>
      <c r="Z309" s="64"/>
      <c r="AA309" s="64"/>
      <c r="AB309" s="64"/>
      <c r="AC309" s="64"/>
      <c r="AD309" s="276">
        <f ca="1">SUM(AD306:AD307)</f>
        <v>415.04739893817134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105.753962335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117.77839416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66.88513905500001</v>
      </c>
      <c r="V329" s="262"/>
      <c r="W329" s="278">
        <f t="shared" si="35"/>
        <v>66.88513905500001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67.092667320000004</v>
      </c>
      <c r="AC329" s="262"/>
      <c r="AD329" s="278">
        <f t="shared" si="36"/>
        <v>67.092667320000004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72.269908466819246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29.99609743165562</v>
      </c>
      <c r="V330" s="262"/>
      <c r="W330" s="278">
        <f t="shared" ca="1" si="35"/>
        <v>71.990633835973483</v>
      </c>
      <c r="X330" s="9"/>
      <c r="Y330" s="280">
        <f>IF($F330&lt;&gt;"",INDEX(DTM!$C$3:$F$100,MATCH($F330,DTM!$C$3:$C$100,0),MATCH(Y$8,DTM!$C$3:$F$3,0)),"")</f>
        <v>22.830861070911723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9.4760979730047037</v>
      </c>
      <c r="AC330" s="262"/>
      <c r="AD330" s="278">
        <f t="shared" ca="1" si="36"/>
        <v>22.742635135211287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138.87577289097351</v>
      </c>
      <c r="X351" s="261"/>
      <c r="Y351" s="264"/>
      <c r="Z351" s="265"/>
      <c r="AA351" s="265"/>
      <c r="AB351" s="265"/>
      <c r="AC351" s="265"/>
      <c r="AD351" s="266">
        <f ca="1">SUM(AD328:AD349)</f>
        <v>89.835302455211291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2.7775154578194701</v>
      </c>
      <c r="X352" s="261"/>
      <c r="Y352" s="267"/>
      <c r="Z352" s="268"/>
      <c r="AA352" s="268"/>
      <c r="AB352" s="269"/>
      <c r="AC352" s="269"/>
      <c r="AD352" s="270">
        <f ca="1">$P352*AD351</f>
        <v>1.7967060491042259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141.65328834879298</v>
      </c>
      <c r="X354" s="261"/>
      <c r="Y354" s="275"/>
      <c r="Z354" s="64"/>
      <c r="AA354" s="64"/>
      <c r="AB354" s="64"/>
      <c r="AC354" s="64"/>
      <c r="AD354" s="276">
        <f ca="1">SUM(AD351:AD352)</f>
        <v>91.632008504315522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0.17090563</v>
      </c>
      <c r="AC373" s="262"/>
      <c r="AD373" s="278">
        <f t="shared" ref="AD373:AD394" si="41">IFERROR(AB373*$P373,"")</f>
        <v>0.17090563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896.24574409499985</v>
      </c>
      <c r="AC374" s="262"/>
      <c r="AD374" s="278">
        <f t="shared" si="41"/>
        <v>0.35849829763799995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71.325000000000003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36.757019162500001</v>
      </c>
      <c r="V375" s="262"/>
      <c r="W375" s="278">
        <f t="shared" ca="1" si="40"/>
        <v>1.4702807665000001E-2</v>
      </c>
      <c r="X375" s="9"/>
      <c r="Y375" s="280">
        <f>IF($F375&lt;&gt;"",INDEX(DTM!$C$3:$F$100,MATCH($F375,DTM!$C$3:$C$100,0),MATCH(Y$8,DTM!$C$3:$F$3,0)),"")</f>
        <v>57.616714905933435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33.811650173046317</v>
      </c>
      <c r="AC375" s="262"/>
      <c r="AD375" s="278">
        <f t="shared" ca="1" si="41"/>
        <v>1.3524660069218528E-2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0.55865147886599997</v>
      </c>
      <c r="X396" s="261"/>
      <c r="Y396" s="264"/>
      <c r="Z396" s="265"/>
      <c r="AA396" s="265"/>
      <c r="AB396" s="265"/>
      <c r="AC396" s="265"/>
      <c r="AD396" s="266">
        <f ca="1">SUM(AD373:AD394)</f>
        <v>0.54292858770721841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1.117302957732E-2</v>
      </c>
      <c r="X397" s="261"/>
      <c r="Y397" s="267"/>
      <c r="Z397" s="268"/>
      <c r="AA397" s="268"/>
      <c r="AB397" s="269"/>
      <c r="AC397" s="269"/>
      <c r="AD397" s="270">
        <f ca="1">$P397*AD396</f>
        <v>1.0858571754144368E-2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0.56982450844332</v>
      </c>
      <c r="X399" s="261"/>
      <c r="Y399" s="275"/>
      <c r="Z399" s="64"/>
      <c r="AA399" s="64"/>
      <c r="AB399" s="64"/>
      <c r="AC399" s="64"/>
      <c r="AD399" s="276">
        <f ca="1">SUM(AD396:AD397)</f>
        <v>0.55378715946136281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2.95422589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3.1861692449999999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2.3560561850000004</v>
      </c>
      <c r="V419" s="262"/>
      <c r="W419" s="278">
        <f t="shared" si="45"/>
        <v>2.3560561850000004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2.4048863649999999</v>
      </c>
      <c r="AC419" s="262"/>
      <c r="AD419" s="278">
        <f t="shared" si="46"/>
        <v>2.4048863649999999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982.46859311249989</v>
      </c>
      <c r="AC420" s="262"/>
      <c r="AD420" s="278">
        <f t="shared" si="46"/>
        <v>2.9474057793374997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72.269908466819246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29.99609743165562</v>
      </c>
      <c r="V421" s="262"/>
      <c r="W421" s="278">
        <f t="shared" ca="1" si="45"/>
        <v>1.1113554098428406</v>
      </c>
      <c r="X421" s="9"/>
      <c r="Y421" s="280">
        <f>IF($F421&lt;&gt;"",INDEX(DTM!$C$3:$F$100,MATCH($F421,DTM!$C$3:$C$100,0),MATCH(Y$8,DTM!$C$3:$F$3,0)),"")</f>
        <v>22.830861070911723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9.4760979730047037</v>
      </c>
      <c r="AC421" s="262"/>
      <c r="AD421" s="278">
        <f t="shared" ca="1" si="46"/>
        <v>0.35108942989982428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71.325000000000003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36.757019162500001</v>
      </c>
      <c r="V422" s="262"/>
      <c r="W422" s="278">
        <f t="shared" ca="1" si="45"/>
        <v>0.1102710574875</v>
      </c>
      <c r="X422" s="9"/>
      <c r="Y422" s="280">
        <f>IF($F422&lt;&gt;"",INDEX(DTM!$C$3:$F$100,MATCH($F422,DTM!$C$3:$C$100,0),MATCH(Y$8,DTM!$C$3:$F$3,0)),"")</f>
        <v>57.616714905933435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33.811650173046317</v>
      </c>
      <c r="AC422" s="262"/>
      <c r="AD422" s="278">
        <f t="shared" ca="1" si="46"/>
        <v>0.10143495051913895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7.204020445785341</v>
      </c>
      <c r="X441" s="261"/>
      <c r="Y441" s="264"/>
      <c r="Z441" s="265"/>
      <c r="AA441" s="265"/>
      <c r="AB441" s="265"/>
      <c r="AC441" s="265"/>
      <c r="AD441" s="266">
        <f ca="1">SUM(AD418:AD439)</f>
        <v>5.8048165247564629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0.14408040891570681</v>
      </c>
      <c r="X442" s="261"/>
      <c r="Y442" s="267"/>
      <c r="Z442" s="268"/>
      <c r="AA442" s="268"/>
      <c r="AB442" s="269"/>
      <c r="AC442" s="269"/>
      <c r="AD442" s="270">
        <f ca="1">$P442*AD441</f>
        <v>0.11609633049512925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7.3481008547010473</v>
      </c>
      <c r="X444" s="261"/>
      <c r="Y444" s="275"/>
      <c r="Z444" s="64"/>
      <c r="AA444" s="64"/>
      <c r="AB444" s="64"/>
      <c r="AC444" s="64"/>
      <c r="AD444" s="276">
        <f ca="1">SUM(AD441:AD442)</f>
        <v>5.9209128552515926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2.95422589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3.1861692449999999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2.3560561850000004</v>
      </c>
      <c r="V464" s="262"/>
      <c r="W464" s="278">
        <f t="shared" si="50"/>
        <v>2.3560561850000004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2.4048863649999999</v>
      </c>
      <c r="AC464" s="262"/>
      <c r="AD464" s="278">
        <f t="shared" si="51"/>
        <v>2.4048863649999999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982.46859311249989</v>
      </c>
      <c r="AC465" s="262"/>
      <c r="AD465" s="278">
        <f t="shared" si="51"/>
        <v>2.9474057793374997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72.269908466819246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29.99609743165562</v>
      </c>
      <c r="V466" s="262"/>
      <c r="W466" s="278">
        <f t="shared" ca="1" si="50"/>
        <v>1.1113554098428406</v>
      </c>
      <c r="X466" s="9"/>
      <c r="Y466" s="280">
        <f>IF($F466&lt;&gt;"",INDEX(DTM!$C$3:$F$100,MATCH($F466,DTM!$C$3:$C$100,0),MATCH(Y$8,DTM!$C$3:$F$3,0)),"")</f>
        <v>22.830861070911723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9.4760979730047037</v>
      </c>
      <c r="AC466" s="262"/>
      <c r="AD466" s="278">
        <f t="shared" ca="1" si="51"/>
        <v>0.35108942989982428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71.325000000000003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36.757019162500001</v>
      </c>
      <c r="V467" s="262"/>
      <c r="W467" s="278">
        <f t="shared" ca="1" si="50"/>
        <v>0.1102710574875</v>
      </c>
      <c r="X467" s="9"/>
      <c r="Y467" s="280">
        <f>IF($F467&lt;&gt;"",INDEX(DTM!$C$3:$F$100,MATCH($F467,DTM!$C$3:$C$100,0),MATCH(Y$8,DTM!$C$3:$F$3,0)),"")</f>
        <v>57.616714905933435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33.811650173046317</v>
      </c>
      <c r="AC467" s="262"/>
      <c r="AD467" s="278">
        <f t="shared" ca="1" si="51"/>
        <v>0.10143495051913895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203.87820904499998</v>
      </c>
      <c r="V468" s="262"/>
      <c r="W468" s="278">
        <f t="shared" si="50"/>
        <v>10.19391045225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223.36145086500002</v>
      </c>
      <c r="AC468" s="262"/>
      <c r="AD468" s="278">
        <f t="shared" si="51"/>
        <v>11.168072543250002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1151.6084985599998</v>
      </c>
      <c r="AC469" s="262"/>
      <c r="AD469" s="278">
        <f t="shared" si="51"/>
        <v>139.63253045039997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23.035102974828373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16.309719256401372</v>
      </c>
      <c r="V470" s="262"/>
      <c r="W470" s="278">
        <f t="shared" ca="1" si="50"/>
        <v>1.9775534598386664</v>
      </c>
      <c r="X470" s="9"/>
      <c r="Y470" s="280">
        <f>IF($F470&lt;&gt;"",INDEX(DTM!$C$3:$F$100,MATCH($F470,DTM!$C$3:$C$100,0),MATCH(Y$8,DTM!$C$3:$F$3,0)),"")</f>
        <v>19.662337192474673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0.74753000000000003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14.161703098856188</v>
      </c>
      <c r="AC470" s="262"/>
      <c r="AD470" s="278">
        <f t="shared" ca="1" si="51"/>
        <v>1.7171065007363129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71.325000000000003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36.757019162500001</v>
      </c>
      <c r="V471" s="262"/>
      <c r="W471" s="278">
        <f t="shared" ca="1" si="50"/>
        <v>4.4567885734531254</v>
      </c>
      <c r="X471" s="9"/>
      <c r="Y471" s="280">
        <f>IF($F471&lt;&gt;"",INDEX(DTM!$C$3:$F$100,MATCH($F471,DTM!$C$3:$C$100,0),MATCH(Y$8,DTM!$C$3:$F$3,0)),"")</f>
        <v>57.616714905933435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33.811650173046317</v>
      </c>
      <c r="AC471" s="262"/>
      <c r="AD471" s="278">
        <f t="shared" ca="1" si="51"/>
        <v>4.0996625834818659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193.21405220314588</v>
      </c>
      <c r="X486" s="261"/>
      <c r="Y486" s="264"/>
      <c r="Z486" s="265"/>
      <c r="AA486" s="265"/>
      <c r="AB486" s="265"/>
      <c r="AC486" s="265"/>
      <c r="AD486" s="266">
        <f ca="1">SUM(AD463:AD484)</f>
        <v>162.42218860262463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3.8642810440629178</v>
      </c>
      <c r="X487" s="261"/>
      <c r="Y487" s="267"/>
      <c r="Z487" s="268"/>
      <c r="AA487" s="268"/>
      <c r="AB487" s="269"/>
      <c r="AC487" s="269"/>
      <c r="AD487" s="270">
        <f ca="1">$P487*AD486</f>
        <v>3.2484437720524926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197.0783332472088</v>
      </c>
      <c r="X489" s="261"/>
      <c r="Y489" s="275"/>
      <c r="Z489" s="64"/>
      <c r="AA489" s="64"/>
      <c r="AB489" s="64"/>
      <c r="AC489" s="64"/>
      <c r="AD489" s="276">
        <f ca="1">SUM(AD486:AD487)</f>
        <v>165.67063237467713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125.99407194499999</v>
      </c>
      <c r="V508" s="262"/>
      <c r="W508" s="278">
        <f t="shared" ref="W508:W529" si="55">IFERROR(U508*$P508,"")</f>
        <v>125.99407194499999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127.28807171499999</v>
      </c>
      <c r="AC508" s="262"/>
      <c r="AD508" s="278">
        <f t="shared" ref="AD508:AD529" si="56">IFERROR(AB508*$P508,"")</f>
        <v>127.28807171499999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23.035102974828373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16.309719256401372</v>
      </c>
      <c r="V509" s="262"/>
      <c r="W509" s="278">
        <f t="shared" ca="1" si="55"/>
        <v>39.143326215363295</v>
      </c>
      <c r="X509" s="9"/>
      <c r="Y509" s="280">
        <f>IF($F509&lt;&gt;"",INDEX(DTM!$C$3:$F$100,MATCH($F509,DTM!$C$3:$C$100,0),MATCH(Y$8,DTM!$C$3:$F$3,0)),"")</f>
        <v>19.662337192474673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0.74753000000000003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14.161703098856188</v>
      </c>
      <c r="AC509" s="262"/>
      <c r="AD509" s="278">
        <f t="shared" ca="1" si="56"/>
        <v>33.988087437254848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165.13739816036329</v>
      </c>
      <c r="X531" s="261"/>
      <c r="Y531" s="264"/>
      <c r="Z531" s="265"/>
      <c r="AA531" s="265"/>
      <c r="AB531" s="265"/>
      <c r="AC531" s="265"/>
      <c r="AD531" s="266">
        <f ca="1">SUM(AD508:AD529)</f>
        <v>161.27615915225482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3.302747963207266</v>
      </c>
      <c r="X532" s="261"/>
      <c r="Y532" s="267"/>
      <c r="Z532" s="268"/>
      <c r="AA532" s="268"/>
      <c r="AB532" s="269"/>
      <c r="AC532" s="269"/>
      <c r="AD532" s="270">
        <f ca="1">$P532*AD531</f>
        <v>3.2255231830450963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168.44014612357054</v>
      </c>
      <c r="X534" s="261"/>
      <c r="Y534" s="275"/>
      <c r="Z534" s="64"/>
      <c r="AA534" s="64"/>
      <c r="AB534" s="64"/>
      <c r="AC534" s="64"/>
      <c r="AD534" s="276">
        <f ca="1">SUM(AD531:AD532)</f>
        <v>164.5016823352999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0.86673569500000003</v>
      </c>
      <c r="AC553" s="262"/>
      <c r="AD553" s="278">
        <f t="shared" ref="AD553:AD574" si="61">IFERROR(AB553*$P553,"")</f>
        <v>0.2773554224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0.2773554224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5.5471084480000002E-3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0.28290253084799999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195.50383317500001</v>
      </c>
      <c r="V13" s="262"/>
      <c r="W13" s="278">
        <f t="shared" ref="W13:W34" si="0">IFERROR(U13*$P13,"")</f>
        <v>195503.83317500001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196.94432348500001</v>
      </c>
      <c r="AC13" s="262"/>
      <c r="AD13" s="278">
        <f t="shared" ref="AD13:AD34" si="1">IFERROR(AB13*$P13,"")</f>
        <v>196944.323485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195503.83317500001</v>
      </c>
      <c r="X36" s="261"/>
      <c r="Y36" s="264"/>
      <c r="Z36" s="265"/>
      <c r="AA36" s="265"/>
      <c r="AB36" s="265"/>
      <c r="AC36" s="265"/>
      <c r="AD36" s="266">
        <f>SUM(AD13:AD34)</f>
        <v>196944.323485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3910.0766635</v>
      </c>
      <c r="X37" s="261"/>
      <c r="Y37" s="267"/>
      <c r="Z37" s="268"/>
      <c r="AA37" s="268"/>
      <c r="AB37" s="269"/>
      <c r="AC37" s="269"/>
      <c r="AD37" s="270">
        <f>$P37*AD36</f>
        <v>3938.8864696999999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199413.9098385</v>
      </c>
      <c r="X39" s="261"/>
      <c r="Y39" s="275"/>
      <c r="Z39" s="64"/>
      <c r="AA39" s="64"/>
      <c r="AB39" s="64"/>
      <c r="AC39" s="64"/>
      <c r="AD39" s="276">
        <f>SUM(AD36:AD37)</f>
        <v>200883.2099547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281.66468578499996</v>
      </c>
      <c r="V58" s="262"/>
      <c r="W58" s="278">
        <f t="shared" ref="W58:W79" si="5">IFERROR(U58*$P58,"")</f>
        <v>10703.258059829999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282.60466674999998</v>
      </c>
      <c r="AC58" s="262"/>
      <c r="AD58" s="278">
        <f t="shared" ref="AD58:AD79" si="6">IFERROR(AB58*$P58,"")</f>
        <v>10738.9773365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311.56096349000001</v>
      </c>
      <c r="V59" s="262"/>
      <c r="W59" s="278">
        <f t="shared" si="5"/>
        <v>623.12192698000001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315.47958543499999</v>
      </c>
      <c r="AC59" s="262"/>
      <c r="AD59" s="278">
        <f t="shared" si="6"/>
        <v>630.95917086999998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352.39520151500005</v>
      </c>
      <c r="V60" s="262"/>
      <c r="W60" s="278">
        <f t="shared" si="5"/>
        <v>10043.263243177502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353.56712583500001</v>
      </c>
      <c r="AC60" s="262"/>
      <c r="AD60" s="278">
        <f t="shared" si="6"/>
        <v>10076.6630862975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387.78487447000003</v>
      </c>
      <c r="V61" s="262"/>
      <c r="W61" s="278">
        <f t="shared" si="5"/>
        <v>581.67731170500008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392.49698683999998</v>
      </c>
      <c r="AC61" s="262"/>
      <c r="AD61" s="278">
        <f t="shared" si="6"/>
        <v>588.74548026000002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193.41634298</v>
      </c>
      <c r="V62" s="262"/>
      <c r="W62" s="278">
        <f t="shared" si="5"/>
        <v>165370.97324789999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194.20983340500001</v>
      </c>
      <c r="AC62" s="262"/>
      <c r="AD62" s="278">
        <f t="shared" si="6"/>
        <v>166049.407561275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215.04811272000001</v>
      </c>
      <c r="V63" s="262"/>
      <c r="W63" s="278">
        <f t="shared" si="5"/>
        <v>9677.165072400001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217.99013106499999</v>
      </c>
      <c r="AC63" s="262"/>
      <c r="AD63" s="278">
        <f t="shared" si="6"/>
        <v>9809.555897925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334.08388401500008</v>
      </c>
      <c r="V64" s="262"/>
      <c r="W64" s="278">
        <f t="shared" si="5"/>
        <v>9521.3906944275022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335.25580833499998</v>
      </c>
      <c r="AC64" s="262"/>
      <c r="AD64" s="278">
        <f t="shared" si="6"/>
        <v>9554.7905375475002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368.64344391000003</v>
      </c>
      <c r="V65" s="262"/>
      <c r="W65" s="278">
        <f t="shared" si="5"/>
        <v>552.96516586500002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373.16023555999999</v>
      </c>
      <c r="AC65" s="262"/>
      <c r="AD65" s="278">
        <f t="shared" si="6"/>
        <v>559.74035333999996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207073.81472228499</v>
      </c>
      <c r="X81" s="261"/>
      <c r="Y81" s="264"/>
      <c r="Z81" s="265"/>
      <c r="AA81" s="265"/>
      <c r="AB81" s="265"/>
      <c r="AC81" s="265"/>
      <c r="AD81" s="266">
        <f>SUM(AD58:AD79)</f>
        <v>208008.83942401496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4141.4762944456998</v>
      </c>
      <c r="X82" s="261"/>
      <c r="Y82" s="267"/>
      <c r="Z82" s="268"/>
      <c r="AA82" s="268"/>
      <c r="AB82" s="269"/>
      <c r="AC82" s="269"/>
      <c r="AD82" s="270">
        <f>$P82*AD81</f>
        <v>4160.1767884802994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211215.29101673068</v>
      </c>
      <c r="X84" s="261"/>
      <c r="Y84" s="275"/>
      <c r="Z84" s="64"/>
      <c r="AA84" s="64"/>
      <c r="AB84" s="64"/>
      <c r="AC84" s="64"/>
      <c r="AD84" s="276">
        <f>SUM(AD81:AD82)</f>
        <v>212169.01621249528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281.66468578499996</v>
      </c>
      <c r="V103" s="262"/>
      <c r="W103" s="278">
        <f t="shared" ref="W103:W124" si="10">IFERROR(U103*$P103,"")</f>
        <v>10703.258059829999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282.60466674999998</v>
      </c>
      <c r="AC103" s="262"/>
      <c r="AD103" s="278">
        <f t="shared" ref="AD103:AD124" si="11">IFERROR(AB103*$P103,"")</f>
        <v>10738.9773365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311.56096349000001</v>
      </c>
      <c r="V104" s="262"/>
      <c r="W104" s="278">
        <f t="shared" si="10"/>
        <v>623.12192698000001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315.47958543499999</v>
      </c>
      <c r="AC104" s="262"/>
      <c r="AD104" s="278">
        <f t="shared" si="11"/>
        <v>630.95917086999998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352.39520151500005</v>
      </c>
      <c r="V105" s="262"/>
      <c r="W105" s="278">
        <f t="shared" si="10"/>
        <v>10043.263243177502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353.56712583500001</v>
      </c>
      <c r="AC105" s="262"/>
      <c r="AD105" s="278">
        <f t="shared" si="11"/>
        <v>10076.6630862975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387.78487447000003</v>
      </c>
      <c r="V106" s="262"/>
      <c r="W106" s="278">
        <f t="shared" si="10"/>
        <v>581.67731170500008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392.49698683999998</v>
      </c>
      <c r="AC106" s="262"/>
      <c r="AD106" s="278">
        <f t="shared" si="11"/>
        <v>588.74548026000002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193.41634298</v>
      </c>
      <c r="V107" s="262"/>
      <c r="W107" s="278">
        <f t="shared" si="10"/>
        <v>165370.97324789999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194.20983340500001</v>
      </c>
      <c r="AC107" s="262"/>
      <c r="AD107" s="278">
        <f t="shared" si="11"/>
        <v>166049.407561275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215.04811272000001</v>
      </c>
      <c r="V108" s="262"/>
      <c r="W108" s="278">
        <f t="shared" si="10"/>
        <v>9677.165072400001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217.99013106499999</v>
      </c>
      <c r="AC108" s="262"/>
      <c r="AD108" s="278">
        <f t="shared" si="11"/>
        <v>9809.555897925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334.08388401500008</v>
      </c>
      <c r="V109" s="262"/>
      <c r="W109" s="278">
        <f t="shared" si="10"/>
        <v>9521.3906944275022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335.25580833499998</v>
      </c>
      <c r="AC109" s="262"/>
      <c r="AD109" s="278">
        <f t="shared" si="11"/>
        <v>9554.7905375475002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368.64344391000003</v>
      </c>
      <c r="V110" s="262"/>
      <c r="W110" s="278">
        <f t="shared" si="10"/>
        <v>552.96516586500002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373.16023555999999</v>
      </c>
      <c r="AC110" s="262"/>
      <c r="AD110" s="278">
        <f t="shared" si="11"/>
        <v>559.74035333999996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207073.81472228499</v>
      </c>
      <c r="X126" s="261"/>
      <c r="Y126" s="264"/>
      <c r="Z126" s="265"/>
      <c r="AA126" s="265"/>
      <c r="AB126" s="265"/>
      <c r="AC126" s="265"/>
      <c r="AD126" s="266">
        <f>SUM(AD103:AD124)</f>
        <v>208008.83942401496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4141.4762944456998</v>
      </c>
      <c r="X127" s="261"/>
      <c r="Y127" s="267"/>
      <c r="Z127" s="268"/>
      <c r="AA127" s="268"/>
      <c r="AB127" s="269"/>
      <c r="AC127" s="269"/>
      <c r="AD127" s="270">
        <f>$P127*AD126</f>
        <v>4160.1767884802994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211215.29101673068</v>
      </c>
      <c r="X129" s="261"/>
      <c r="Y129" s="275"/>
      <c r="Z129" s="64"/>
      <c r="AA129" s="64"/>
      <c r="AB129" s="64"/>
      <c r="AC129" s="64"/>
      <c r="AD129" s="276">
        <f>SUM(AD126:AD127)</f>
        <v>212169.01621249528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278.979025885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301.47753132000003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244.22414527000001</v>
      </c>
      <c r="V149" s="262"/>
      <c r="W149" s="278">
        <f t="shared" si="15"/>
        <v>122112.072635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269.847782225</v>
      </c>
      <c r="AC149" s="262"/>
      <c r="AD149" s="278">
        <f t="shared" si="16"/>
        <v>134923.89111250002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23.035102974828373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9.5608699089249445</v>
      </c>
      <c r="V150" s="262"/>
      <c r="W150" s="278">
        <f t="shared" ca="1" si="15"/>
        <v>2011.1289853423623</v>
      </c>
      <c r="X150" s="9"/>
      <c r="Y150" s="280">
        <f>IF($F150&lt;&gt;"",INDEX(DTM!$C$3:$F$100,MATCH($F150,DTM!$C$3:$C$100,0),MATCH(Y$8,DTM!$C$3:$F$3,0)),"")</f>
        <v>21.972009165460683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9.1196258813443087</v>
      </c>
      <c r="AC150" s="262"/>
      <c r="AD150" s="278">
        <f t="shared" ca="1" si="16"/>
        <v>1918.3133041407755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72.269908466819246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29.99609743165562</v>
      </c>
      <c r="V151" s="262"/>
      <c r="W151" s="278">
        <f t="shared" ca="1" si="15"/>
        <v>7744.9923568534805</v>
      </c>
      <c r="X151" s="9"/>
      <c r="Y151" s="280">
        <f>IF($F151&lt;&gt;"",INDEX(DTM!$C$3:$F$100,MATCH($F151,DTM!$C$3:$C$100,0),MATCH(Y$8,DTM!$C$3:$F$3,0)),"")</f>
        <v>22.830861070911723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9.4760979730047037</v>
      </c>
      <c r="AC151" s="262"/>
      <c r="AD151" s="278">
        <f t="shared" ca="1" si="16"/>
        <v>2446.7284966298143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109.625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105.72191752937502</v>
      </c>
      <c r="V152" s="262"/>
      <c r="W152" s="278">
        <f t="shared" ca="1" si="15"/>
        <v>148.01068454112502</v>
      </c>
      <c r="X152" s="9"/>
      <c r="Y152" s="280">
        <f>IF($F152&lt;&gt;"",INDEX(DTM!$C$3:$F$100,MATCH($F152,DTM!$C$3:$C$100,0),MATCH(Y$8,DTM!$C$3:$F$3,0)),"")</f>
        <v>27.653617945007234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26.669040052642188</v>
      </c>
      <c r="AC152" s="262"/>
      <c r="AD152" s="278">
        <f t="shared" ca="1" si="16"/>
        <v>37.336656073699061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109.625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81.633379358124998</v>
      </c>
      <c r="V153" s="262"/>
      <c r="W153" s="278">
        <f t="shared" ca="1" si="15"/>
        <v>6751.0804729169367</v>
      </c>
      <c r="X153" s="9"/>
      <c r="Y153" s="280">
        <f>IF($F153&lt;&gt;"",INDEX(DTM!$C$3:$F$100,MATCH($F153,DTM!$C$3:$C$100,0),MATCH(Y$8,DTM!$C$3:$F$3,0)),"")</f>
        <v>27.653617945007234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0.79820999999999998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21.267715485018449</v>
      </c>
      <c r="AC153" s="262"/>
      <c r="AD153" s="278">
        <f t="shared" ca="1" si="16"/>
        <v>1758.8400706110256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109.625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81.633379358124998</v>
      </c>
      <c r="V154" s="262"/>
      <c r="W154" s="278">
        <f t="shared" ca="1" si="15"/>
        <v>1310.2157386979061</v>
      </c>
      <c r="X154" s="9"/>
      <c r="Y154" s="280">
        <f>IF($F154&lt;&gt;"",INDEX(DTM!$C$3:$F$100,MATCH($F154,DTM!$C$3:$C$100,0),MATCH(Y$8,DTM!$C$3:$F$3,0)),"")</f>
        <v>27.653617945007234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0.79820999999999998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21.267715485018449</v>
      </c>
      <c r="AC154" s="262"/>
      <c r="AD154" s="278">
        <f t="shared" ca="1" si="16"/>
        <v>341.34683353454608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140077.50087335185</v>
      </c>
      <c r="X171" s="261"/>
      <c r="Y171" s="264"/>
      <c r="Z171" s="265"/>
      <c r="AA171" s="265"/>
      <c r="AB171" s="265"/>
      <c r="AC171" s="265"/>
      <c r="AD171" s="266">
        <f ca="1">SUM(AD148:AD169)</f>
        <v>141426.45647348984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2801.5500174670369</v>
      </c>
      <c r="X172" s="261"/>
      <c r="Y172" s="267"/>
      <c r="Z172" s="268"/>
      <c r="AA172" s="268"/>
      <c r="AB172" s="269"/>
      <c r="AC172" s="269"/>
      <c r="AD172" s="270">
        <f ca="1">$P172*AD171</f>
        <v>2828.5291294697968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142879.05089081888</v>
      </c>
      <c r="X174" s="261"/>
      <c r="Y174" s="275"/>
      <c r="Z174" s="64"/>
      <c r="AA174" s="64"/>
      <c r="AB174" s="64"/>
      <c r="AC174" s="64"/>
      <c r="AD174" s="276">
        <f ca="1">SUM(AD171:AD172)</f>
        <v>144254.98560295964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278.979025885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301.47753132000003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244.22414527000001</v>
      </c>
      <c r="V194" s="262"/>
      <c r="W194" s="278">
        <f t="shared" si="20"/>
        <v>244224.14527000001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269.847782225</v>
      </c>
      <c r="AC194" s="262"/>
      <c r="AD194" s="278">
        <f t="shared" si="21"/>
        <v>269847.78222500003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23.035102974828373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9.5608699089249445</v>
      </c>
      <c r="V195" s="262"/>
      <c r="W195" s="278">
        <f t="shared" ca="1" si="20"/>
        <v>4022.2579706847246</v>
      </c>
      <c r="X195" s="9"/>
      <c r="Y195" s="280">
        <f>IF($F195&lt;&gt;"",INDEX(DTM!$C$3:$F$100,MATCH($F195,DTM!$C$3:$C$100,0),MATCH(Y$8,DTM!$C$3:$F$3,0)),"")</f>
        <v>21.972009165460683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9.1196258813443087</v>
      </c>
      <c r="AC195" s="262"/>
      <c r="AD195" s="278">
        <f t="shared" ca="1" si="21"/>
        <v>3836.6266082815509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72.269908466819246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29.99609743165562</v>
      </c>
      <c r="V196" s="262"/>
      <c r="W196" s="278">
        <f t="shared" ca="1" si="20"/>
        <v>15489.984713706961</v>
      </c>
      <c r="X196" s="9"/>
      <c r="Y196" s="280">
        <f>IF($F196&lt;&gt;"",INDEX(DTM!$C$3:$F$100,MATCH($F196,DTM!$C$3:$C$100,0),MATCH(Y$8,DTM!$C$3:$F$3,0)),"")</f>
        <v>22.830861070911723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9.4760979730047037</v>
      </c>
      <c r="AC196" s="262"/>
      <c r="AD196" s="278">
        <f t="shared" ca="1" si="21"/>
        <v>4893.4569932596287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109.625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105.72191752937502</v>
      </c>
      <c r="V197" s="262"/>
      <c r="W197" s="278">
        <f t="shared" ca="1" si="20"/>
        <v>296.02136908225003</v>
      </c>
      <c r="X197" s="9"/>
      <c r="Y197" s="280">
        <f>IF($F197&lt;&gt;"",INDEX(DTM!$C$3:$F$100,MATCH($F197,DTM!$C$3:$C$100,0),MATCH(Y$8,DTM!$C$3:$F$3,0)),"")</f>
        <v>27.653617945007234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26.669040052642188</v>
      </c>
      <c r="AC197" s="262"/>
      <c r="AD197" s="278">
        <f t="shared" ca="1" si="21"/>
        <v>74.673312147398121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109.625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81.633379358124998</v>
      </c>
      <c r="V198" s="262"/>
      <c r="W198" s="278">
        <f t="shared" ca="1" si="20"/>
        <v>13502.160945833873</v>
      </c>
      <c r="X198" s="9"/>
      <c r="Y198" s="280">
        <f>IF($F198&lt;&gt;"",INDEX(DTM!$C$3:$F$100,MATCH($F198,DTM!$C$3:$C$100,0),MATCH(Y$8,DTM!$C$3:$F$3,0)),"")</f>
        <v>27.653617945007234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0.79820999999999998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21.267715485018449</v>
      </c>
      <c r="AC198" s="262"/>
      <c r="AD198" s="278">
        <f t="shared" ca="1" si="21"/>
        <v>3517.6801412220511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109.625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81.633379358124998</v>
      </c>
      <c r="V199" s="262"/>
      <c r="W199" s="278">
        <f t="shared" ca="1" si="20"/>
        <v>2620.4314773958122</v>
      </c>
      <c r="X199" s="9"/>
      <c r="Y199" s="280">
        <f>IF($F199&lt;&gt;"",INDEX(DTM!$C$3:$F$100,MATCH($F199,DTM!$C$3:$C$100,0),MATCH(Y$8,DTM!$C$3:$F$3,0)),"")</f>
        <v>27.653617945007234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0.79820999999999998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21.267715485018449</v>
      </c>
      <c r="AC199" s="262"/>
      <c r="AD199" s="278">
        <f t="shared" ca="1" si="21"/>
        <v>682.69366706909216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280155.0017467037</v>
      </c>
      <c r="X216" s="261"/>
      <c r="Y216" s="264"/>
      <c r="Z216" s="265"/>
      <c r="AA216" s="265"/>
      <c r="AB216" s="265"/>
      <c r="AC216" s="265"/>
      <c r="AD216" s="266">
        <f ca="1">SUM(AD193:AD214)</f>
        <v>282852.91294697969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5603.1000349340738</v>
      </c>
      <c r="X217" s="261"/>
      <c r="Y217" s="267"/>
      <c r="Z217" s="268"/>
      <c r="AA217" s="268"/>
      <c r="AB217" s="269"/>
      <c r="AC217" s="269"/>
      <c r="AD217" s="270">
        <f ca="1">$P217*AD216</f>
        <v>5657.0582589395935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285758.10178163776</v>
      </c>
      <c r="X219" s="261"/>
      <c r="Y219" s="275"/>
      <c r="Z219" s="64"/>
      <c r="AA219" s="64"/>
      <c r="AB219" s="64"/>
      <c r="AC219" s="64"/>
      <c r="AD219" s="276">
        <f ca="1">SUM(AD216:AD217)</f>
        <v>288509.97120591928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278.979025885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301.47753132000003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244.22414527000001</v>
      </c>
      <c r="V239" s="262"/>
      <c r="W239" s="278">
        <f t="shared" si="25"/>
        <v>244224.14527000001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269.847782225</v>
      </c>
      <c r="AC239" s="262"/>
      <c r="AD239" s="278">
        <f t="shared" si="26"/>
        <v>269847.78222500003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23.035102974828373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9.5608699089249445</v>
      </c>
      <c r="V240" s="262"/>
      <c r="W240" s="278">
        <f t="shared" ca="1" si="25"/>
        <v>4022.2579706847246</v>
      </c>
      <c r="X240" s="9"/>
      <c r="Y240" s="280">
        <f>IF($F240&lt;&gt;"",INDEX(DTM!$C$3:$F$100,MATCH($F240,DTM!$C$3:$C$100,0),MATCH(Y$8,DTM!$C$3:$F$3,0)),"")</f>
        <v>21.972009165460683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9.1196258813443087</v>
      </c>
      <c r="AC240" s="262"/>
      <c r="AD240" s="278">
        <f t="shared" ca="1" si="26"/>
        <v>3836.6266082815509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72.269908466819246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29.99609743165562</v>
      </c>
      <c r="V241" s="262"/>
      <c r="W241" s="278">
        <f t="shared" ca="1" si="25"/>
        <v>15489.984713706961</v>
      </c>
      <c r="X241" s="9"/>
      <c r="Y241" s="280">
        <f>IF($F241&lt;&gt;"",INDEX(DTM!$C$3:$F$100,MATCH($F241,DTM!$C$3:$C$100,0),MATCH(Y$8,DTM!$C$3:$F$3,0)),"")</f>
        <v>22.830861070911723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9.4760979730047037</v>
      </c>
      <c r="AC241" s="262"/>
      <c r="AD241" s="278">
        <f t="shared" ca="1" si="26"/>
        <v>4893.4569932596287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109.625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105.72191752937502</v>
      </c>
      <c r="V242" s="262"/>
      <c r="W242" s="278">
        <f t="shared" ca="1" si="25"/>
        <v>296.02136908225003</v>
      </c>
      <c r="X242" s="9"/>
      <c r="Y242" s="280">
        <f>IF($F242&lt;&gt;"",INDEX(DTM!$C$3:$F$100,MATCH($F242,DTM!$C$3:$C$100,0),MATCH(Y$8,DTM!$C$3:$F$3,0)),"")</f>
        <v>27.653617945007234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26.669040052642188</v>
      </c>
      <c r="AC242" s="262"/>
      <c r="AD242" s="278">
        <f t="shared" ca="1" si="26"/>
        <v>74.673312147398121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109.625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81.633379358124998</v>
      </c>
      <c r="V243" s="262"/>
      <c r="W243" s="278">
        <f t="shared" ca="1" si="25"/>
        <v>13502.160945833873</v>
      </c>
      <c r="X243" s="9"/>
      <c r="Y243" s="280">
        <f>IF($F243&lt;&gt;"",INDEX(DTM!$C$3:$F$100,MATCH($F243,DTM!$C$3:$C$100,0),MATCH(Y$8,DTM!$C$3:$F$3,0)),"")</f>
        <v>27.653617945007234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0.79820999999999998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21.267715485018449</v>
      </c>
      <c r="AC243" s="262"/>
      <c r="AD243" s="278">
        <f t="shared" ca="1" si="26"/>
        <v>3517.6801412220511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109.625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81.633379358124998</v>
      </c>
      <c r="V244" s="262"/>
      <c r="W244" s="278">
        <f t="shared" ca="1" si="25"/>
        <v>2620.4314773958122</v>
      </c>
      <c r="X244" s="9"/>
      <c r="Y244" s="280">
        <f>IF($F244&lt;&gt;"",INDEX(DTM!$C$3:$F$100,MATCH($F244,DTM!$C$3:$C$100,0),MATCH(Y$8,DTM!$C$3:$F$3,0)),"")</f>
        <v>27.653617945007234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0.79820999999999998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21.267715485018449</v>
      </c>
      <c r="AC244" s="262"/>
      <c r="AD244" s="278">
        <f t="shared" ca="1" si="26"/>
        <v>682.69366706909216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280155.0017467037</v>
      </c>
      <c r="X261" s="261"/>
      <c r="Y261" s="264"/>
      <c r="Z261" s="265"/>
      <c r="AA261" s="265"/>
      <c r="AB261" s="265"/>
      <c r="AC261" s="265"/>
      <c r="AD261" s="266">
        <f ca="1">SUM(AD238:AD259)</f>
        <v>282852.91294697969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5603.1000349340738</v>
      </c>
      <c r="X262" s="261"/>
      <c r="Y262" s="267"/>
      <c r="Z262" s="268"/>
      <c r="AA262" s="268"/>
      <c r="AB262" s="269"/>
      <c r="AC262" s="269"/>
      <c r="AD262" s="270">
        <f ca="1">$P262*AD261</f>
        <v>5657.0582589395935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285758.10178163776</v>
      </c>
      <c r="X264" s="261"/>
      <c r="Y264" s="275"/>
      <c r="Z264" s="64"/>
      <c r="AA264" s="64"/>
      <c r="AB264" s="64"/>
      <c r="AC264" s="64"/>
      <c r="AD264" s="276">
        <f ca="1">SUM(AD261:AD262)</f>
        <v>288509.97120591928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17.005110184999999</v>
      </c>
      <c r="AC13" s="262"/>
      <c r="AD13" s="278">
        <f t="shared" ref="AD13:AD34" si="1">IFERROR(AB13*$P13,"")</f>
        <v>11.903577129499999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62"/>
      <c r="W14" s="278">
        <f t="shared" si="0"/>
        <v>7.1377515614999991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24.219769280000001</v>
      </c>
      <c r="AC14" s="262"/>
      <c r="AD14" s="278">
        <f t="shared" si="1"/>
        <v>7.265930784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0.46388671000000004</v>
      </c>
      <c r="AC15" s="262"/>
      <c r="AD15" s="278">
        <f t="shared" si="1"/>
        <v>0.99271755940000017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19.731054983499998</v>
      </c>
      <c r="X36" s="261"/>
      <c r="Y36" s="264"/>
      <c r="Z36" s="265"/>
      <c r="AA36" s="265"/>
      <c r="AB36" s="265"/>
      <c r="AC36" s="265"/>
      <c r="AD36" s="266">
        <f>SUM(AD13:AD34)</f>
        <v>20.162225472899998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0.39462109966999998</v>
      </c>
      <c r="X37" s="261"/>
      <c r="Y37" s="267"/>
      <c r="Z37" s="268"/>
      <c r="AA37" s="268"/>
      <c r="AB37" s="269"/>
      <c r="AC37" s="269"/>
      <c r="AD37" s="270">
        <f>$P37*AD36</f>
        <v>0.40324450945799994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20.125676083169999</v>
      </c>
      <c r="X39" s="261"/>
      <c r="Y39" s="275"/>
      <c r="Z39" s="64"/>
      <c r="AA39" s="64"/>
      <c r="AB39" s="64"/>
      <c r="AC39" s="64"/>
      <c r="AD39" s="276">
        <f>SUM(AD36:AD37)</f>
        <v>20.565469982357996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62"/>
      <c r="W58" s="278">
        <f t="shared" ref="W58:W79" si="5">IFERROR(U58*$P58,"")</f>
        <v>12.280790270000002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12.585978895</v>
      </c>
      <c r="AC58" s="262"/>
      <c r="AD58" s="278">
        <f t="shared" ref="AD58:AD79" si="6">IFERROR(AB58*$P58,"")</f>
        <v>12.585978895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12.280790270000002</v>
      </c>
      <c r="X81" s="261"/>
      <c r="Y81" s="264"/>
      <c r="Z81" s="265"/>
      <c r="AA81" s="265"/>
      <c r="AB81" s="265"/>
      <c r="AC81" s="265"/>
      <c r="AD81" s="266">
        <f>SUM(AD58:AD79)</f>
        <v>12.585978895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0.24561580540000005</v>
      </c>
      <c r="X82" s="261"/>
      <c r="Y82" s="267"/>
      <c r="Z82" s="268"/>
      <c r="AA82" s="268"/>
      <c r="AB82" s="269"/>
      <c r="AC82" s="269"/>
      <c r="AD82" s="270">
        <f>$P82*AD81</f>
        <v>0.25171957789999999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12.526406075400002</v>
      </c>
      <c r="X84" s="261"/>
      <c r="Y84" s="275"/>
      <c r="Z84" s="64"/>
      <c r="AA84" s="64"/>
      <c r="AB84" s="64"/>
      <c r="AC84" s="64"/>
      <c r="AD84" s="276">
        <f>SUM(AD81:AD82)</f>
        <v>12.8376984729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62"/>
      <c r="W103" s="278">
        <f t="shared" ref="W103:W124" si="10">IFERROR(U103*$P103,"")</f>
        <v>11.914563919999999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12.219752545</v>
      </c>
      <c r="AC103" s="262"/>
      <c r="AD103" s="278">
        <f t="shared" ref="AD103:AD124" si="11">IFERROR(AB103*$P103,"")</f>
        <v>12.219752545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11.914563919999999</v>
      </c>
      <c r="X126" s="261"/>
      <c r="Y126" s="264"/>
      <c r="Z126" s="265"/>
      <c r="AA126" s="265"/>
      <c r="AB126" s="265"/>
      <c r="AC126" s="265"/>
      <c r="AD126" s="266">
        <f>SUM(AD103:AD124)</f>
        <v>12.219752545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0.23829127839999997</v>
      </c>
      <c r="X127" s="261"/>
      <c r="Y127" s="267"/>
      <c r="Z127" s="268"/>
      <c r="AA127" s="268"/>
      <c r="AB127" s="269"/>
      <c r="AC127" s="269"/>
      <c r="AD127" s="270">
        <f>$P127*AD126</f>
        <v>0.24439505090000002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12.152855198399999</v>
      </c>
      <c r="X129" s="261"/>
      <c r="Y129" s="275"/>
      <c r="Z129" s="64"/>
      <c r="AA129" s="64"/>
      <c r="AB129" s="64"/>
      <c r="AC129" s="64"/>
      <c r="AD129" s="276">
        <f>SUM(AD126:AD127)</f>
        <v>12.4641475959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62"/>
      <c r="W148" s="278">
        <f t="shared" ref="W148:W169" si="15">IFERROR(U148*$P148,"")</f>
        <v>11.421379102000001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29.224862730000002</v>
      </c>
      <c r="AC148" s="262"/>
      <c r="AD148" s="278">
        <f t="shared" ref="AD148:AD169" si="16">IFERROR(AB148*$P148,"")</f>
        <v>11.689945092000002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62"/>
      <c r="W149" s="278">
        <f t="shared" si="15"/>
        <v>17.864521352999997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30.445617230000003</v>
      </c>
      <c r="AC149" s="262"/>
      <c r="AD149" s="278">
        <f t="shared" si="16"/>
        <v>18.267370338000003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29.285900454999997</v>
      </c>
      <c r="X171" s="261"/>
      <c r="Y171" s="264"/>
      <c r="Z171" s="265"/>
      <c r="AA171" s="265"/>
      <c r="AB171" s="265"/>
      <c r="AC171" s="265"/>
      <c r="AD171" s="266">
        <f>SUM(AD148:AD169)</f>
        <v>29.957315430000005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0.58571800909999994</v>
      </c>
      <c r="X172" s="261"/>
      <c r="Y172" s="267"/>
      <c r="Z172" s="268"/>
      <c r="AA172" s="268"/>
      <c r="AB172" s="269"/>
      <c r="AC172" s="269"/>
      <c r="AD172" s="270">
        <f>$P172*AD171</f>
        <v>0.59914630860000007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29.871618464099996</v>
      </c>
      <c r="X174" s="261"/>
      <c r="Y174" s="275"/>
      <c r="Z174" s="64"/>
      <c r="AA174" s="64"/>
      <c r="AB174" s="64"/>
      <c r="AC174" s="64"/>
      <c r="AD174" s="276">
        <f>SUM(AD171:AD172)</f>
        <v>30.556461738600007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62"/>
      <c r="W193" s="278">
        <f t="shared" ref="W193:W214" si="20">IFERROR(U193*$P193,"")</f>
        <v>338.50301530500002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349.28227754000005</v>
      </c>
      <c r="AC193" s="262"/>
      <c r="AD193" s="278">
        <f t="shared" ref="AD193:AD214" si="21">IFERROR(AB193*$P193,"")</f>
        <v>349.28227754000005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338.50301530500002</v>
      </c>
      <c r="X216" s="261"/>
      <c r="Y216" s="264"/>
      <c r="Z216" s="265"/>
      <c r="AA216" s="265"/>
      <c r="AB216" s="265"/>
      <c r="AC216" s="265"/>
      <c r="AD216" s="266">
        <f>SUM(AD193:AD214)</f>
        <v>349.28227754000005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6.7700603061000004</v>
      </c>
      <c r="X217" s="261"/>
      <c r="Y217" s="267"/>
      <c r="Z217" s="268"/>
      <c r="AA217" s="268"/>
      <c r="AB217" s="269"/>
      <c r="AC217" s="269"/>
      <c r="AD217" s="270">
        <f>$P217*AD216</f>
        <v>6.985645550800001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345.27307561110001</v>
      </c>
      <c r="X219" s="261"/>
      <c r="Y219" s="275"/>
      <c r="Z219" s="64"/>
      <c r="AA219" s="64"/>
      <c r="AB219" s="64"/>
      <c r="AC219" s="64"/>
      <c r="AD219" s="276">
        <f>SUM(AD216:AD217)</f>
        <v>356.26792309080008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19.861675715000001</v>
      </c>
      <c r="V238" s="262"/>
      <c r="W238" s="278">
        <f t="shared" ref="W238:W259" si="25">IFERROR(U238*$P238,"")</f>
        <v>19.861675715000001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21.668392375</v>
      </c>
      <c r="AC238" s="262"/>
      <c r="AD238" s="278">
        <f t="shared" ref="AD238:AD259" si="26">IFERROR(AB238*$P238,"")</f>
        <v>21.668392375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167.17012123000001</v>
      </c>
      <c r="V239" s="262"/>
      <c r="W239" s="278">
        <f t="shared" si="25"/>
        <v>167.17012123000001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173.45700690500001</v>
      </c>
      <c r="AC239" s="262"/>
      <c r="AD239" s="278">
        <f t="shared" si="26"/>
        <v>173.45700690500001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28.260466675</v>
      </c>
      <c r="V240" s="262"/>
      <c r="W240" s="278">
        <f t="shared" si="25"/>
        <v>28.260466675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32.264541434999998</v>
      </c>
      <c r="AC240" s="262"/>
      <c r="AD240" s="278">
        <f t="shared" si="26"/>
        <v>32.264541434999998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215.29226362</v>
      </c>
      <c r="X261" s="261"/>
      <c r="Y261" s="264"/>
      <c r="Z261" s="265"/>
      <c r="AA261" s="265"/>
      <c r="AB261" s="265"/>
      <c r="AC261" s="265"/>
      <c r="AD261" s="266">
        <f>SUM(AD238:AD259)</f>
        <v>227.38994071500002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4.3058452724</v>
      </c>
      <c r="X262" s="261"/>
      <c r="Y262" s="267"/>
      <c r="Z262" s="268"/>
      <c r="AA262" s="268"/>
      <c r="AB262" s="269"/>
      <c r="AC262" s="269"/>
      <c r="AD262" s="270">
        <f>$P262*AD261</f>
        <v>4.547798814300001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219.59810889240001</v>
      </c>
      <c r="X264" s="261"/>
      <c r="Y264" s="275"/>
      <c r="Z264" s="64"/>
      <c r="AA264" s="64"/>
      <c r="AB264" s="64"/>
      <c r="AC264" s="64"/>
      <c r="AD264" s="276">
        <f>SUM(AD261:AD262)</f>
        <v>231.93773952930002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338.50301530500002</v>
      </c>
      <c r="V283" s="262"/>
      <c r="W283" s="278">
        <f t="shared" ref="W283:W304" si="30">IFERROR(U283*$P283,"")</f>
        <v>243.72217101960004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349.28227754000005</v>
      </c>
      <c r="AC283" s="262"/>
      <c r="AD283" s="278">
        <f t="shared" ref="AD283:AD304" si="31">IFERROR(AB283*$P283,"")</f>
        <v>251.48323982880007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243.72217101960004</v>
      </c>
      <c r="X306" s="261"/>
      <c r="Y306" s="264"/>
      <c r="Z306" s="265"/>
      <c r="AA306" s="265"/>
      <c r="AB306" s="265"/>
      <c r="AC306" s="265"/>
      <c r="AD306" s="266">
        <f>SUM(AD283:AD304)</f>
        <v>251.48323982880007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4.8744434203920006</v>
      </c>
      <c r="X307" s="261"/>
      <c r="Y307" s="267"/>
      <c r="Z307" s="268"/>
      <c r="AA307" s="268"/>
      <c r="AB307" s="269"/>
      <c r="AC307" s="269"/>
      <c r="AD307" s="270">
        <f>$P307*AD306</f>
        <v>5.0296647965760011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248.59661443999204</v>
      </c>
      <c r="X309" s="261"/>
      <c r="Y309" s="275"/>
      <c r="Z309" s="64"/>
      <c r="AA309" s="64"/>
      <c r="AB309" s="64"/>
      <c r="AC309" s="64"/>
      <c r="AD309" s="276">
        <f>SUM(AD306:AD307)</f>
        <v>256.51290462537605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286.14485480000002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62"/>
      <c r="W14" s="278">
        <f t="shared" si="0"/>
        <v>242.77144741500004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268.55378245499998</v>
      </c>
      <c r="AC14" s="262"/>
      <c r="AD14" s="278">
        <f t="shared" si="1"/>
        <v>268.55378245499998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109.625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81.633379358124998</v>
      </c>
      <c r="V15" s="262"/>
      <c r="W15" s="278">
        <f t="shared" ca="1" si="0"/>
        <v>1.4204208008313748</v>
      </c>
      <c r="X15" s="9"/>
      <c r="Y15" s="280">
        <f>IF($F15&lt;&gt;"",INDEX(DTM!$C$3:$F$100,MATCH($F15,DTM!$C$3:$C$100,0),MATCH(Y$8,DTM!$C$3:$F$3,0)),"")</f>
        <v>27.653617945007234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0.79820999999999998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21.267715485018449</v>
      </c>
      <c r="AC15" s="262"/>
      <c r="AD15" s="278">
        <f t="shared" ca="1" si="1"/>
        <v>0.37005824943932097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62"/>
      <c r="AD16" s="278">
        <f t="shared" ca="1" si="1"/>
        <v>15.0670403408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109.625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105.72191752937502</v>
      </c>
      <c r="V17" s="262"/>
      <c r="W17" s="278">
        <f t="shared" ca="1" si="0"/>
        <v>1.5964009546935629</v>
      </c>
      <c r="X17" s="9"/>
      <c r="Y17" s="280">
        <f>IF($F17&lt;&gt;"",INDEX(DTM!$C$3:$F$100,MATCH($F17,DTM!$C$3:$C$100,0),MATCH(Y$8,DTM!$C$3:$F$3,0)),"")</f>
        <v>27.653617945007234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26.669040052642188</v>
      </c>
      <c r="AC17" s="262"/>
      <c r="AD17" s="278">
        <f t="shared" ca="1" si="1"/>
        <v>0.40270250479489705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260.85530951132495</v>
      </c>
      <c r="X36" s="261"/>
      <c r="Y36" s="264"/>
      <c r="Z36" s="265"/>
      <c r="AA36" s="265"/>
      <c r="AB36" s="265"/>
      <c r="AC36" s="265"/>
      <c r="AD36" s="266">
        <f ca="1">SUM(AD13:AD34)</f>
        <v>284.39358355003418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260.85530951132495</v>
      </c>
      <c r="X39" s="261"/>
      <c r="Y39" s="275"/>
      <c r="Z39" s="64"/>
      <c r="AA39" s="64"/>
      <c r="AB39" s="64"/>
      <c r="AC39" s="64"/>
      <c r="AD39" s="276">
        <f ca="1">SUM(AD36:AD37)</f>
        <v>284.39358355003418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366.72685934500004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62"/>
      <c r="W59" s="278">
        <f t="shared" si="5"/>
        <v>21.651301811999996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292.41953293</v>
      </c>
      <c r="AC59" s="262"/>
      <c r="AD59" s="278">
        <f t="shared" si="6"/>
        <v>23.393562634400002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72.269908466819246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29.99609743165562</v>
      </c>
      <c r="V60" s="262"/>
      <c r="W60" s="278">
        <f t="shared" ca="1" si="5"/>
        <v>2.6636534519310193</v>
      </c>
      <c r="X60" s="9"/>
      <c r="Y60" s="280">
        <f>IF($F60&lt;&gt;"",INDEX(DTM!$C$3:$F$100,MATCH($F60,DTM!$C$3:$C$100,0),MATCH(Y$8,DTM!$C$3:$F$3,0)),"")</f>
        <v>22.830861070911723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9.4760979730047037</v>
      </c>
      <c r="AC60" s="262"/>
      <c r="AD60" s="278">
        <f t="shared" ca="1" si="6"/>
        <v>0.84147750000281774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23.035102974828373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262"/>
      <c r="W61" s="278">
        <f t="shared" ca="1" si="5"/>
        <v>0.72509637389286785</v>
      </c>
      <c r="X61" s="9"/>
      <c r="Y61" s="280">
        <f>IF($F61&lt;&gt;"",INDEX(DTM!$C$3:$F$100,MATCH($F61,DTM!$C$3:$C$100,0),MATCH(Y$8,DTM!$C$3:$F$3,0)),"")</f>
        <v>21.972009165460683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262"/>
      <c r="AD61" s="278">
        <f t="shared" ca="1" si="6"/>
        <v>0.69163242684115245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109.625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81.633379358124998</v>
      </c>
      <c r="V62" s="262"/>
      <c r="W62" s="278">
        <f t="shared" ca="1" si="5"/>
        <v>2.0506304894761</v>
      </c>
      <c r="X62" s="9"/>
      <c r="Y62" s="280">
        <f>IF($F62&lt;&gt;"",INDEX(DTM!$C$3:$F$100,MATCH($F62,DTM!$C$3:$C$100,0),MATCH(Y$8,DTM!$C$3:$F$3,0)),"")</f>
        <v>27.653617945007234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21.267715485018449</v>
      </c>
      <c r="AC62" s="262"/>
      <c r="AD62" s="278">
        <f t="shared" ca="1" si="6"/>
        <v>0.53424501298366345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27.090682127299981</v>
      </c>
      <c r="X81" s="261"/>
      <c r="Y81" s="264"/>
      <c r="Z81" s="265"/>
      <c r="AA81" s="265"/>
      <c r="AB81" s="265"/>
      <c r="AC81" s="265"/>
      <c r="AD81" s="266">
        <f ca="1">SUM(AD58:AD79)</f>
        <v>25.460917574227636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27.090682127299981</v>
      </c>
      <c r="X84" s="261"/>
      <c r="Y84" s="275"/>
      <c r="Z84" s="64"/>
      <c r="AA84" s="64"/>
      <c r="AB84" s="64"/>
      <c r="AC84" s="64"/>
      <c r="AD84" s="276">
        <f ca="1">SUM(AD81:AD82)</f>
        <v>25.460917574227636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77.383627754999992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13.67672304075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56.972612515000002</v>
      </c>
      <c r="AC104" s="262"/>
      <c r="AD104" s="278">
        <f t="shared" si="11"/>
        <v>13.8158585348875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62"/>
      <c r="AD105" s="278">
        <f t="shared" si="11"/>
        <v>15.359578349543998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23.035102974828373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9.5608699089249445</v>
      </c>
      <c r="V106" s="262"/>
      <c r="W106" s="278">
        <f t="shared" ca="1" si="10"/>
        <v>6.4918306681600368E-2</v>
      </c>
      <c r="X106" s="9"/>
      <c r="Y106" s="280">
        <f>IF($F106&lt;&gt;"",INDEX(DTM!$C$3:$F$100,MATCH($F106,DTM!$C$3:$C$100,0),MATCH(Y$8,DTM!$C$3:$F$3,0)),"")</f>
        <v>21.972009165460683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9.1196258813443087</v>
      </c>
      <c r="AC106" s="262"/>
      <c r="AD106" s="278">
        <f t="shared" ca="1" si="11"/>
        <v>6.1922259734327856E-2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23.035102974828373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9.5608699089249445</v>
      </c>
      <c r="V107" s="262"/>
      <c r="W107" s="278">
        <f t="shared" ca="1" si="10"/>
        <v>0.18548087623314394</v>
      </c>
      <c r="X107" s="9"/>
      <c r="Y107" s="280">
        <f>IF($F107&lt;&gt;"",INDEX(DTM!$C$3:$F$100,MATCH($F107,DTM!$C$3:$C$100,0),MATCH(Y$8,DTM!$C$3:$F$3,0)),"")</f>
        <v>21.972009165460683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9.1196258813443087</v>
      </c>
      <c r="AC107" s="262"/>
      <c r="AD107" s="278">
        <f t="shared" ca="1" si="11"/>
        <v>0.17692074209807959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72.269908466819246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29.99609743165562</v>
      </c>
      <c r="V108" s="262"/>
      <c r="W108" s="278">
        <f t="shared" ca="1" si="10"/>
        <v>6.0883828859467197</v>
      </c>
      <c r="X108" s="9"/>
      <c r="Y108" s="280">
        <f>IF($F108&lt;&gt;"",INDEX(DTM!$C$3:$F$100,MATCH($F108,DTM!$C$3:$C$100,0),MATCH(Y$8,DTM!$C$3:$F$3,0)),"")</f>
        <v>22.830861070911723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9.4760979730047037</v>
      </c>
      <c r="AC108" s="262"/>
      <c r="AD108" s="278">
        <f t="shared" ca="1" si="11"/>
        <v>1.923387295825697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71.325000000000003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36.757019162500001</v>
      </c>
      <c r="V109" s="262"/>
      <c r="W109" s="278">
        <f t="shared" ca="1" si="10"/>
        <v>0.49024674307984378</v>
      </c>
      <c r="X109" s="9"/>
      <c r="Y109" s="280">
        <f>IF($F109&lt;&gt;"",INDEX(DTM!$C$3:$F$100,MATCH($F109,DTM!$C$3:$C$100,0),MATCH(Y$8,DTM!$C$3:$F$3,0)),"")</f>
        <v>57.616714905933435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33.811650173046317</v>
      </c>
      <c r="AC109" s="262"/>
      <c r="AD109" s="278">
        <f t="shared" ca="1" si="11"/>
        <v>0.45096288418300529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62"/>
      <c r="AD110" s="278">
        <f t="shared" ca="1" si="11"/>
        <v>7.5059660937500006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46.64371366634137</v>
      </c>
      <c r="X126" s="261"/>
      <c r="Y126" s="264"/>
      <c r="Z126" s="265"/>
      <c r="AA126" s="265"/>
      <c r="AB126" s="265"/>
      <c r="AC126" s="265"/>
      <c r="AD126" s="266">
        <f ca="1">SUM(AD103:AD124)</f>
        <v>39.294596160022607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0.93287427332682737</v>
      </c>
      <c r="X127" s="261"/>
      <c r="Y127" s="267"/>
      <c r="Z127" s="268"/>
      <c r="AA127" s="268"/>
      <c r="AB127" s="269"/>
      <c r="AC127" s="269"/>
      <c r="AD127" s="270">
        <f ca="1">$P127*AD126</f>
        <v>0.7858919232004522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47.576587939668194</v>
      </c>
      <c r="X129" s="261"/>
      <c r="Y129" s="275"/>
      <c r="Z129" s="64"/>
      <c r="AA129" s="64"/>
      <c r="AB129" s="64"/>
      <c r="AC129" s="64"/>
      <c r="AD129" s="276">
        <f ca="1">SUM(AD126:AD127)</f>
        <v>40.080488083223059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62"/>
      <c r="W148" s="278">
        <f t="shared" ref="W148:W169" si="16">IFERROR(U148*$P148,"")</f>
        <v>0.36153114038461542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5.3469047099999996</v>
      </c>
      <c r="AC148" s="262"/>
      <c r="AD148" s="278">
        <f t="shared" ref="AD148:AD169" si="17">IFERROR(AB148*$P148,"")</f>
        <v>0.41130036230769229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62"/>
      <c r="W149" s="278">
        <f t="shared" si="16"/>
        <v>6.5920743000000011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7.8372438900000008</v>
      </c>
      <c r="AC149" s="262"/>
      <c r="AD149" s="278">
        <f t="shared" si="17"/>
        <v>7.8372438900000008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62"/>
      <c r="W150" s="278">
        <f t="shared" si="16"/>
        <v>1.6236034850000001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1.8799619300000001</v>
      </c>
      <c r="AC150" s="262"/>
      <c r="AD150" s="278">
        <f t="shared" si="17"/>
        <v>1.8799619300000001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8.5772089253846158</v>
      </c>
      <c r="X171" s="261"/>
      <c r="Y171" s="264"/>
      <c r="Z171" s="265"/>
      <c r="AA171" s="265"/>
      <c r="AB171" s="265"/>
      <c r="AC171" s="265"/>
      <c r="AD171" s="266">
        <f>SUM(AD148:AD169)</f>
        <v>10.128506182307694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8.5772089253846158</v>
      </c>
      <c r="X174" s="261"/>
      <c r="Y174" s="275"/>
      <c r="Z174" s="64"/>
      <c r="AA174" s="64"/>
      <c r="AB174" s="64"/>
      <c r="AC174" s="64"/>
      <c r="AD174" s="276">
        <f>SUM(AD171:AD172)</f>
        <v>10.128506182307694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62"/>
      <c r="W193" s="278">
        <f t="shared" ref="W193:W214" si="21">IFERROR(U193*$P193,"")</f>
        <v>0.36153114038461542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5.3469047099999996</v>
      </c>
      <c r="AC193" s="262"/>
      <c r="AD193" s="278">
        <f t="shared" ref="AD193:AD214" si="22">IFERROR(AB193*$P193,"")</f>
        <v>0.41130036230769229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62"/>
      <c r="W195" s="278">
        <f t="shared" si="21"/>
        <v>6.17701777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7.4221873600000006</v>
      </c>
      <c r="AC195" s="262"/>
      <c r="AD195" s="278">
        <f t="shared" si="22"/>
        <v>7.4221873600000006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9.8785332223846147</v>
      </c>
      <c r="X216" s="261"/>
      <c r="Y216" s="264"/>
      <c r="Z216" s="265"/>
      <c r="AA216" s="265"/>
      <c r="AB216" s="265"/>
      <c r="AC216" s="265"/>
      <c r="AD216" s="266">
        <f>SUM(AD193:AD214)</f>
        <v>11.173472034307693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9.8785332223846147</v>
      </c>
      <c r="X219" s="261"/>
      <c r="Y219" s="275"/>
      <c r="Z219" s="64"/>
      <c r="AA219" s="64"/>
      <c r="AB219" s="64"/>
      <c r="AC219" s="64"/>
      <c r="AD219" s="276">
        <f>SUM(AD216:AD217)</f>
        <v>11.173472034307693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62"/>
      <c r="W238" s="278">
        <f t="shared" ref="W238:W259" si="26">IFERROR(U238*$P238,"")</f>
        <v>1.0950167865000002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11.316394214999999</v>
      </c>
      <c r="AC238" s="262"/>
      <c r="AD238" s="278">
        <f t="shared" ref="AD238:AD259" si="27">IFERROR(AB238*$P238,"")</f>
        <v>1.1316394214999999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62"/>
      <c r="W239" s="278">
        <f t="shared" si="26"/>
        <v>2.2305626223999999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7.1780364600000004</v>
      </c>
      <c r="AC239" s="262"/>
      <c r="AD239" s="278">
        <f t="shared" si="27"/>
        <v>2.2969716672000002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23.035102974828373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16.309719256401372</v>
      </c>
      <c r="V240" s="262"/>
      <c r="W240" s="278">
        <f t="shared" ca="1" si="26"/>
        <v>16.611449062644798</v>
      </c>
      <c r="X240" s="9"/>
      <c r="Y240" s="280">
        <f>IF($F240&lt;&gt;"",INDEX(DTM!$C$3:$F$100,MATCH($F240,DTM!$C$3:$C$100,0),MATCH(Y$8,DTM!$C$3:$F$3,0)),"")</f>
        <v>19.662337192474673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0.74753000000000003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14.161703098856188</v>
      </c>
      <c r="AC240" s="262"/>
      <c r="AD240" s="278">
        <f t="shared" ca="1" si="27"/>
        <v>14.423694606185027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0.86673569500000003</v>
      </c>
      <c r="AC241" s="262"/>
      <c r="AD241" s="278">
        <f t="shared" si="27"/>
        <v>0.86673569500000003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118.547469495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62"/>
      <c r="W243" s="278">
        <f t="shared" si="26"/>
        <v>21.649348604800004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67.861742655</v>
      </c>
      <c r="AC243" s="262"/>
      <c r="AD243" s="278">
        <f t="shared" si="27"/>
        <v>21.7157576496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72.269908466819246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29.99609743165562</v>
      </c>
      <c r="V244" s="262"/>
      <c r="W244" s="278">
        <f t="shared" ca="1" si="26"/>
        <v>23.037002827511518</v>
      </c>
      <c r="X244" s="9"/>
      <c r="Y244" s="280">
        <f>IF($F244&lt;&gt;"",INDEX(DTM!$C$3:$F$100,MATCH($F244,DTM!$C$3:$C$100,0),MATCH(Y$8,DTM!$C$3:$F$3,0)),"")</f>
        <v>22.830861070911723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9.4760979730047037</v>
      </c>
      <c r="AC244" s="262"/>
      <c r="AD244" s="278">
        <f t="shared" ca="1" si="27"/>
        <v>7.2776432432676126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77.383627754999992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62"/>
      <c r="W246" s="278">
        <f t="shared" si="26"/>
        <v>13.67672304075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56.972612515000002</v>
      </c>
      <c r="AC246" s="262"/>
      <c r="AD246" s="278">
        <f t="shared" si="27"/>
        <v>13.8158585348875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62"/>
      <c r="AD247" s="278">
        <f t="shared" si="27"/>
        <v>15.359578349543998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72.269908466819246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29.99609743165562</v>
      </c>
      <c r="V248" s="262"/>
      <c r="W248" s="278">
        <f t="shared" ca="1" si="26"/>
        <v>6.0883828859467197</v>
      </c>
      <c r="X248" s="9"/>
      <c r="Y248" s="280">
        <f>IF($F248&lt;&gt;"",INDEX(DTM!$C$3:$F$100,MATCH($F248,DTM!$C$3:$C$100,0),MATCH(Y$8,DTM!$C$3:$F$3,0)),"")</f>
        <v>22.830861070911723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9.4760979730047037</v>
      </c>
      <c r="AC248" s="262"/>
      <c r="AD248" s="278">
        <f t="shared" ca="1" si="27"/>
        <v>1.923387295825697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23.035102974828373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62"/>
      <c r="W249" s="278">
        <f t="shared" ca="1" si="26"/>
        <v>0.18548087623314394</v>
      </c>
      <c r="X249" s="9"/>
      <c r="Y249" s="280">
        <f>IF($F249&lt;&gt;"",INDEX(DTM!$C$3:$F$100,MATCH($F249,DTM!$C$3:$C$100,0),MATCH(Y$8,DTM!$C$3:$F$3,0)),"")</f>
        <v>21.972009165460683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62"/>
      <c r="AD249" s="278">
        <f t="shared" ca="1" si="27"/>
        <v>0.17692074209807959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23.035102974828373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9.5608699089249445</v>
      </c>
      <c r="V250" s="262"/>
      <c r="W250" s="278">
        <f t="shared" ca="1" si="26"/>
        <v>6.4918306681600382E-2</v>
      </c>
      <c r="X250" s="9"/>
      <c r="Y250" s="280">
        <f>IF($F250&lt;&gt;"",INDEX(DTM!$C$3:$F$100,MATCH($F250,DTM!$C$3:$C$100,0),MATCH(Y$8,DTM!$C$3:$F$3,0)),"")</f>
        <v>21.972009165460683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9.1196258813443087</v>
      </c>
      <c r="AC250" s="262"/>
      <c r="AD250" s="278">
        <f t="shared" ca="1" si="27"/>
        <v>6.1922259734327863E-2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71.325000000000003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36.757019162500001</v>
      </c>
      <c r="V251" s="262"/>
      <c r="W251" s="278">
        <f t="shared" ca="1" si="26"/>
        <v>0.49024674307984378</v>
      </c>
      <c r="X251" s="261"/>
      <c r="Y251" s="280">
        <f>IF($F251&lt;&gt;"",INDEX(DTM!$C$3:$F$100,MATCH($F251,DTM!$C$3:$C$100,0),MATCH(Y$8,DTM!$C$3:$F$3,0)),"")</f>
        <v>57.616714905933435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33.811650173046317</v>
      </c>
      <c r="AC251" s="262"/>
      <c r="AD251" s="278">
        <f t="shared" ca="1" si="27"/>
        <v>0.45096288418300529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62"/>
      <c r="AD252" s="278">
        <f t="shared" ca="1" si="27"/>
        <v>7.5059660937500006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112.12162172019769</v>
      </c>
      <c r="X261" s="261"/>
      <c r="Y261" s="264"/>
      <c r="Z261" s="265"/>
      <c r="AA261" s="265"/>
      <c r="AB261" s="265"/>
      <c r="AC261" s="265"/>
      <c r="AD261" s="266">
        <f ca="1">SUM(AD238:AD259)</f>
        <v>87.00703844277524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2.2424324344039541</v>
      </c>
      <c r="X262" s="261"/>
      <c r="Y262" s="267"/>
      <c r="Z262" s="268"/>
      <c r="AA262" s="268"/>
      <c r="AB262" s="269"/>
      <c r="AC262" s="269"/>
      <c r="AD262" s="270">
        <f ca="1">$P262*AD261</f>
        <v>1.7401407688555048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114.36405415460165</v>
      </c>
      <c r="X264" s="261"/>
      <c r="Y264" s="275"/>
      <c r="Z264" s="64"/>
      <c r="AA264" s="64"/>
      <c r="AB264" s="64"/>
      <c r="AC264" s="64"/>
      <c r="AD264" s="276">
        <f ca="1">SUM(AD261:AD262)</f>
        <v>88.747179211630751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301.47753132000003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62"/>
      <c r="W284" s="278">
        <f t="shared" si="31"/>
        <v>244.22414527000001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269.847782225</v>
      </c>
      <c r="AC284" s="262"/>
      <c r="AD284" s="278">
        <f t="shared" si="32"/>
        <v>269.847782225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23.035102974828373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9.5608699089249445</v>
      </c>
      <c r="V285" s="262"/>
      <c r="W285" s="278">
        <f t="shared" ca="1" si="31"/>
        <v>4.0222579706847243</v>
      </c>
      <c r="X285" s="9"/>
      <c r="Y285" s="280">
        <f>IF($F285&lt;&gt;"",INDEX(DTM!$C$3:$F$100,MATCH($F285,DTM!$C$3:$C$100,0),MATCH(Y$8,DTM!$C$3:$F$3,0)),"")</f>
        <v>21.972009165460683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9.1196258813443087</v>
      </c>
      <c r="AC285" s="262"/>
      <c r="AD285" s="278">
        <f t="shared" ca="1" si="32"/>
        <v>3.8366266082815508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72.269908466819246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29.99609743165562</v>
      </c>
      <c r="V286" s="262"/>
      <c r="W286" s="278">
        <f t="shared" ca="1" si="31"/>
        <v>15.489984713706962</v>
      </c>
      <c r="X286" s="9"/>
      <c r="Y286" s="280">
        <f>IF($F286&lt;&gt;"",INDEX(DTM!$C$3:$F$100,MATCH($F286,DTM!$C$3:$C$100,0),MATCH(Y$8,DTM!$C$3:$F$3,0)),"")</f>
        <v>22.830861070911723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9.4760979730047037</v>
      </c>
      <c r="AC286" s="262"/>
      <c r="AD286" s="278">
        <f t="shared" ca="1" si="32"/>
        <v>4.8934569932596288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109.625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105.72191752937502</v>
      </c>
      <c r="V287" s="262"/>
      <c r="W287" s="278">
        <f t="shared" ca="1" si="31"/>
        <v>0.29602136908225007</v>
      </c>
      <c r="X287" s="9"/>
      <c r="Y287" s="280">
        <f>IF($F287&lt;&gt;"",INDEX(DTM!$C$3:$F$100,MATCH($F287,DTM!$C$3:$C$100,0),MATCH(Y$8,DTM!$C$3:$F$3,0)),"")</f>
        <v>27.653617945007234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26.669040052642188</v>
      </c>
      <c r="AC287" s="262"/>
      <c r="AD287" s="278">
        <f t="shared" ca="1" si="32"/>
        <v>7.4673312147398127E-2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109.625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81.633379358124998</v>
      </c>
      <c r="V288" s="262"/>
      <c r="W288" s="278">
        <f t="shared" ca="1" si="31"/>
        <v>13.502160945833873</v>
      </c>
      <c r="X288" s="9"/>
      <c r="Y288" s="280">
        <f>IF($F288&lt;&gt;"",INDEX(DTM!$C$3:$F$100,MATCH($F288,DTM!$C$3:$C$100,0),MATCH(Y$8,DTM!$C$3:$F$3,0)),"")</f>
        <v>27.653617945007234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0.79820999999999998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21.267715485018449</v>
      </c>
      <c r="AC288" s="262"/>
      <c r="AD288" s="278">
        <f t="shared" ca="1" si="32"/>
        <v>3.5176801412220513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109.625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81.633379358124998</v>
      </c>
      <c r="V289" s="262"/>
      <c r="W289" s="278">
        <f t="shared" ca="1" si="31"/>
        <v>2.6204314773958122</v>
      </c>
      <c r="X289" s="9"/>
      <c r="Y289" s="280">
        <f>IF($F289&lt;&gt;"",INDEX(DTM!$C$3:$F$100,MATCH($F289,DTM!$C$3:$C$100,0),MATCH(Y$8,DTM!$C$3:$F$3,0)),"")</f>
        <v>27.653617945007234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0.79820999999999998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21.267715485018449</v>
      </c>
      <c r="AC289" s="262"/>
      <c r="AD289" s="278">
        <f t="shared" ca="1" si="32"/>
        <v>0.68269366706909218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280.15500174670365</v>
      </c>
      <c r="X306" s="261"/>
      <c r="Y306" s="264"/>
      <c r="Z306" s="265"/>
      <c r="AA306" s="265"/>
      <c r="AB306" s="265"/>
      <c r="AC306" s="265"/>
      <c r="AD306" s="266">
        <f ca="1">SUM(AD283:AD304)</f>
        <v>282.85291294697976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5.6031000349340729</v>
      </c>
      <c r="X307" s="261"/>
      <c r="Y307" s="267"/>
      <c r="Z307" s="268"/>
      <c r="AA307" s="268"/>
      <c r="AB307" s="269"/>
      <c r="AC307" s="269"/>
      <c r="AD307" s="270">
        <f ca="1">$P307*AD306</f>
        <v>5.6570582589395952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285.75810178163772</v>
      </c>
      <c r="X309" s="261"/>
      <c r="Y309" s="275"/>
      <c r="Z309" s="64"/>
      <c r="AA309" s="64"/>
      <c r="AB309" s="64"/>
      <c r="AC309" s="64"/>
      <c r="AD309" s="276">
        <f ca="1">SUM(AD306:AD307)</f>
        <v>288.50997120591933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2.2339807350000003</v>
      </c>
      <c r="V13" s="262"/>
      <c r="W13" s="278">
        <f>IFERROR(U13*$P13,"")</f>
        <v>1.7871845880000004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2.7466976250000004</v>
      </c>
      <c r="AC13" s="262"/>
      <c r="AD13" s="278">
        <f t="shared" ref="AD13:AD34" si="0">IFERROR(AB13*$P13,"")</f>
        <v>2.1973581000000002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0.46388671000000004</v>
      </c>
      <c r="AC14" s="262"/>
      <c r="AD14" s="278">
        <f t="shared" si="0"/>
        <v>4.6388671000000006E-2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0.56154707000000004</v>
      </c>
      <c r="V15" s="262"/>
      <c r="W15" s="278">
        <f t="shared" si="3"/>
        <v>5.6154707000000005E-2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0.68362252000000001</v>
      </c>
      <c r="AC15" s="262"/>
      <c r="AD15" s="278">
        <f t="shared" si="0"/>
        <v>6.8362251999999998E-2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23.035102974828373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16.309719256401372</v>
      </c>
      <c r="V16" s="262"/>
      <c r="W16" s="278">
        <f t="shared" ca="1" si="3"/>
        <v>0.24464578884602059</v>
      </c>
      <c r="X16" s="9"/>
      <c r="Y16" s="280">
        <f>IF($F16&lt;&gt;"",INDEX(DTM!$C$3:$F$100,MATCH($F16,DTM!$C$3:$C$100,0),MATCH(Y$8,DTM!$C$3:$F$3,0)),"")</f>
        <v>19.662337192474673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14.161703098856188</v>
      </c>
      <c r="AC16" s="262"/>
      <c r="AD16" s="278">
        <f t="shared" ca="1" si="0"/>
        <v>0.21242554648284281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2.1246077188460211</v>
      </c>
      <c r="X36" s="261"/>
      <c r="Y36" s="264"/>
      <c r="Z36" s="265"/>
      <c r="AA36" s="265"/>
      <c r="AB36" s="265"/>
      <c r="AC36" s="265"/>
      <c r="AD36" s="266">
        <f ca="1">SUM(AD13:AD34)</f>
        <v>2.5245345694828427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4.2492154376920423E-2</v>
      </c>
      <c r="X37" s="261"/>
      <c r="Y37" s="267"/>
      <c r="Z37" s="268"/>
      <c r="AA37" s="268"/>
      <c r="AB37" s="269"/>
      <c r="AC37" s="269"/>
      <c r="AD37" s="270">
        <f ca="1">$P37*AD36</f>
        <v>5.0490691389656853E-2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2.1670998732229414</v>
      </c>
      <c r="X39" s="261"/>
      <c r="Y39" s="275"/>
      <c r="Z39" s="64"/>
      <c r="AA39" s="64"/>
      <c r="AB39" s="64"/>
      <c r="AC39" s="64"/>
      <c r="AD39" s="276">
        <f ca="1">SUM(AD36:AD37)</f>
        <v>2.5750252608724997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94.840417105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107.32873564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84.952305655000018</v>
      </c>
      <c r="V59" s="262"/>
      <c r="W59" s="278">
        <f t="shared" ref="W59:W79" si="10">IFERROR(U59*$P59,"")</f>
        <v>59.466613958500005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98.405020245000003</v>
      </c>
      <c r="AC59" s="262"/>
      <c r="AD59" s="278">
        <f t="shared" si="7"/>
        <v>68.883514171499996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62"/>
      <c r="AD60" s="278">
        <f t="shared" si="7"/>
        <v>0.20153148724799996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23.035102974828373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9.5608699089249445</v>
      </c>
      <c r="V61" s="262"/>
      <c r="W61" s="278">
        <f t="shared" ca="1" si="10"/>
        <v>0.76094963605133625</v>
      </c>
      <c r="X61" s="9"/>
      <c r="Y61" s="280">
        <f>IF($F61&lt;&gt;"",INDEX(DTM!$C$3:$F$100,MATCH($F61,DTM!$C$3:$C$100,0),MATCH(Y$8,DTM!$C$3:$F$3,0)),"")</f>
        <v>21.972009165460683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9.1196258813443087</v>
      </c>
      <c r="AC61" s="262"/>
      <c r="AD61" s="278">
        <f t="shared" ca="1" si="7"/>
        <v>0.72583102389619347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72.269908466819246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29.99609743165562</v>
      </c>
      <c r="V62" s="262"/>
      <c r="W62" s="278">
        <f t="shared" ca="1" si="10"/>
        <v>2.7968361245275704</v>
      </c>
      <c r="X62" s="9"/>
      <c r="Y62" s="280">
        <f>IF($F62&lt;&gt;"",INDEX(DTM!$C$3:$F$100,MATCH($F62,DTM!$C$3:$C$100,0),MATCH(Y$8,DTM!$C$3:$F$3,0)),"")</f>
        <v>22.830861070911723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9.4760979730047037</v>
      </c>
      <c r="AC62" s="262"/>
      <c r="AD62" s="278">
        <f t="shared" ca="1" si="7"/>
        <v>0.88355137500295855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0.74753000000000003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10.803677325000001</v>
      </c>
      <c r="AC63" s="262"/>
      <c r="AD63" s="278">
        <f t="shared" ca="1" si="7"/>
        <v>3.6300355812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72.269908466819246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53.816527745029191</v>
      </c>
      <c r="V64" s="262"/>
      <c r="W64" s="278">
        <f t="shared" ca="1" si="10"/>
        <v>3.7294853727305228</v>
      </c>
      <c r="X64" s="9"/>
      <c r="Y64" s="280">
        <f>IF($F64&lt;&gt;"",INDEX(DTM!$C$3:$F$100,MATCH($F64,DTM!$C$3:$C$100,0),MATCH(Y$8,DTM!$C$3:$F$3,0)),"")</f>
        <v>22.830861070911723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17.558652126449893</v>
      </c>
      <c r="AC64" s="262"/>
      <c r="AD64" s="278">
        <f t="shared" ca="1" si="7"/>
        <v>1.2168145923629776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109.625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81.633379358124998</v>
      </c>
      <c r="V65" s="262"/>
      <c r="W65" s="278">
        <f t="shared" ca="1" si="10"/>
        <v>2.1543048812609182</v>
      </c>
      <c r="X65" s="9"/>
      <c r="Y65" s="280">
        <f>IF($F65&lt;&gt;"",INDEX(DTM!$C$3:$F$100,MATCH($F65,DTM!$C$3:$C$100,0),MATCH(Y$8,DTM!$C$3:$F$3,0)),"")</f>
        <v>27.653617945007234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0.79820999999999998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21.267715485018449</v>
      </c>
      <c r="AC65" s="262"/>
      <c r="AD65" s="278">
        <f t="shared" ca="1" si="7"/>
        <v>0.56125501164963676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71.325000000000003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36.757019162500001</v>
      </c>
      <c r="V66" s="262"/>
      <c r="W66" s="278">
        <f t="shared" ca="1" si="10"/>
        <v>7.7189740241249999E-2</v>
      </c>
      <c r="X66" s="9"/>
      <c r="Y66" s="280">
        <f>IF($F66&lt;&gt;"",INDEX(DTM!$C$3:$F$100,MATCH($F66,DTM!$C$3:$C$100,0),MATCH(Y$8,DTM!$C$3:$F$3,0)),"")</f>
        <v>57.616714905933435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33.811650173046317</v>
      </c>
      <c r="AC66" s="262"/>
      <c r="AD66" s="278">
        <f t="shared" ca="1" si="7"/>
        <v>7.1004465363397259E-2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93.119153260000004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104.96047191000001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84.06115487000001</v>
      </c>
      <c r="V68" s="262"/>
      <c r="W68" s="278">
        <f t="shared" si="10"/>
        <v>25.218346461000003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96.793624305000009</v>
      </c>
      <c r="AC68" s="262"/>
      <c r="AD68" s="278">
        <f t="shared" si="7"/>
        <v>29.038087291500002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1151.6084985599998</v>
      </c>
      <c r="AC69" s="262"/>
      <c r="AD69" s="278">
        <f t="shared" si="7"/>
        <v>6.9096509913599988E-2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23.035102974828373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9.5608699089249445</v>
      </c>
      <c r="V70" s="262"/>
      <c r="W70" s="278">
        <f t="shared" ca="1" si="10"/>
        <v>0.29915961945026148</v>
      </c>
      <c r="X70" s="9"/>
      <c r="Y70" s="280">
        <f>IF($F70&lt;&gt;"",INDEX(DTM!$C$3:$F$100,MATCH($F70,DTM!$C$3:$C$100,0),MATCH(Y$8,DTM!$C$3:$F$3,0)),"")</f>
        <v>21.972009165460683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9.1196258813443087</v>
      </c>
      <c r="AC70" s="262"/>
      <c r="AD70" s="278">
        <f t="shared" ca="1" si="7"/>
        <v>0.28535309382726343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72.269908466819246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29.99609743165562</v>
      </c>
      <c r="V71" s="262"/>
      <c r="W71" s="278">
        <f t="shared" ca="1" si="10"/>
        <v>1.0987570489215452</v>
      </c>
      <c r="X71" s="261"/>
      <c r="Y71" s="280">
        <f>IF($F71&lt;&gt;"",INDEX(DTM!$C$3:$F$100,MATCH($F71,DTM!$C$3:$C$100,0),MATCH(Y$8,DTM!$C$3:$F$3,0)),"")</f>
        <v>22.830861070911723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9.4760979730047037</v>
      </c>
      <c r="AC71" s="262"/>
      <c r="AD71" s="278">
        <f t="shared" ca="1" si="7"/>
        <v>0.34710946875116228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0.74753000000000003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10.803677325000001</v>
      </c>
      <c r="AC72" s="262"/>
      <c r="AD72" s="278">
        <f t="shared" ca="1" si="7"/>
        <v>1.5557295348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72.269908466819246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53.816527745029191</v>
      </c>
      <c r="V73" s="262"/>
      <c r="W73" s="278">
        <f t="shared" ca="1" si="10"/>
        <v>2.4701786234968397</v>
      </c>
      <c r="X73" s="261"/>
      <c r="Y73" s="280">
        <f>IF($F73&lt;&gt;"",INDEX(DTM!$C$3:$F$100,MATCH($F73,DTM!$C$3:$C$100,0),MATCH(Y$8,DTM!$C$3:$F$3,0)),"")</f>
        <v>22.830861070911723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0.79820999999999998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17.558652126449893</v>
      </c>
      <c r="AC73" s="262"/>
      <c r="AD73" s="278">
        <f t="shared" ca="1" si="7"/>
        <v>0.80594213260405001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109.625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81.633379358124998</v>
      </c>
      <c r="V74" s="262"/>
      <c r="W74" s="278">
        <f t="shared" ca="1" si="10"/>
        <v>0.84490547635659374</v>
      </c>
      <c r="X74" s="261"/>
      <c r="Y74" s="280">
        <f>IF($F74&lt;&gt;"",INDEX(DTM!$C$3:$F$100,MATCH($F74,DTM!$C$3:$C$100,0),MATCH(Y$8,DTM!$C$3:$F$3,0)),"")</f>
        <v>27.653617945007234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0.79820999999999998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21.267715485018449</v>
      </c>
      <c r="AC74" s="262"/>
      <c r="AD74" s="278">
        <f t="shared" ca="1" si="7"/>
        <v>0.22012085526994093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71.325000000000003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36.757019162500001</v>
      </c>
      <c r="V75" s="262"/>
      <c r="W75" s="278">
        <f t="shared" ca="1" si="10"/>
        <v>2.2054211497500001E-3</v>
      </c>
      <c r="X75" s="261"/>
      <c r="Y75" s="280">
        <f>IF($F75&lt;&gt;"",INDEX(DTM!$C$3:$F$100,MATCH($F75,DTM!$C$3:$C$100,0),MATCH(Y$8,DTM!$C$3:$F$3,0)),"")</f>
        <v>57.616714905933435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33.811650173046317</v>
      </c>
      <c r="AC75" s="262"/>
      <c r="AD75" s="278">
        <f t="shared" ca="1" si="7"/>
        <v>2.028699010382779E-3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104.34508949077012</v>
      </c>
      <c r="X81" s="261"/>
      <c r="Y81" s="264"/>
      <c r="Z81" s="265"/>
      <c r="AA81" s="265"/>
      <c r="AB81" s="265"/>
      <c r="AC81" s="265"/>
      <c r="AD81" s="266">
        <f ca="1">SUM(AD58:AD79)</f>
        <v>108.49700529389956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2.0869017898154025</v>
      </c>
      <c r="X82" s="261"/>
      <c r="Y82" s="267"/>
      <c r="Z82" s="268"/>
      <c r="AA82" s="268"/>
      <c r="AB82" s="269"/>
      <c r="AC82" s="269"/>
      <c r="AD82" s="270">
        <f ca="1">$P82*AD81</f>
        <v>2.1699401058779912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106.43199128058552</v>
      </c>
      <c r="X84" s="261"/>
      <c r="Y84" s="275"/>
      <c r="Z84" s="64"/>
      <c r="AA84" s="64"/>
      <c r="AB84" s="64"/>
      <c r="AC84" s="64"/>
      <c r="AD84" s="276">
        <f ca="1">SUM(AD81:AD82)</f>
        <v>110.66694539977755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323.03605579000003</v>
      </c>
      <c r="AC103" s="262"/>
      <c r="AD103" s="278">
        <f t="shared" ref="AD103:AD125" si="14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62"/>
      <c r="W104" s="278">
        <f t="shared" si="13"/>
        <v>12.4162940195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288.85492979000003</v>
      </c>
      <c r="AC104" s="262"/>
      <c r="AD104" s="278">
        <f t="shared" si="14"/>
        <v>14.442746489500003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109.625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81.633379358124998</v>
      </c>
      <c r="V105" s="262"/>
      <c r="W105" s="278">
        <f t="shared" ca="1" si="13"/>
        <v>1.1183772972063126E-2</v>
      </c>
      <c r="X105" s="9"/>
      <c r="Y105" s="280">
        <f>IF($F105&lt;&gt;"",INDEX(DTM!$C$3:$F$100,MATCH($F105,DTM!$C$3:$C$100,0),MATCH(Y$8,DTM!$C$3:$F$3,0)),"")</f>
        <v>27.653617945007234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0.79820999999999998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21.267715485018449</v>
      </c>
      <c r="AC105" s="262"/>
      <c r="AD105" s="278">
        <f t="shared" ca="1" si="14"/>
        <v>2.9136770214475281E-3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62"/>
      <c r="AD106" s="278">
        <f t="shared" ca="1" si="14"/>
        <v>1.7263722015625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10.803677325000001</v>
      </c>
      <c r="AC107" s="262"/>
      <c r="AD107" s="278">
        <f t="shared" ca="1" si="14"/>
        <v>0.62121144618750002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107.32873564</v>
      </c>
      <c r="AC108" s="262"/>
      <c r="AD108" s="278">
        <f t="shared" si="14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62"/>
      <c r="W109" s="278">
        <f t="shared" si="13"/>
        <v>56.493283260575005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98.405020245000003</v>
      </c>
      <c r="AC109" s="262"/>
      <c r="AD109" s="278">
        <f t="shared" si="14"/>
        <v>65.439338462924994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62"/>
      <c r="AD110" s="278">
        <f t="shared" si="14"/>
        <v>0.19145491288559996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23.035102974828373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9.5608699089249445</v>
      </c>
      <c r="V111" s="262"/>
      <c r="W111" s="278">
        <f t="shared" ca="1" si="13"/>
        <v>0.72290215424876947</v>
      </c>
      <c r="X111" s="9"/>
      <c r="Y111" s="280">
        <f>IF($F111&lt;&gt;"",INDEX(DTM!$C$3:$F$100,MATCH($F111,DTM!$C$3:$C$100,0),MATCH(Y$8,DTM!$C$3:$F$3,0)),"")</f>
        <v>21.972009165460683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9.1196258813443087</v>
      </c>
      <c r="AC111" s="262"/>
      <c r="AD111" s="278">
        <f t="shared" ca="1" si="14"/>
        <v>0.68953947270138383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72.269908466819246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29.99609743165562</v>
      </c>
      <c r="V112" s="262"/>
      <c r="W112" s="278">
        <f t="shared" ca="1" si="13"/>
        <v>2.6569943183011917</v>
      </c>
      <c r="X112" s="9"/>
      <c r="Y112" s="280">
        <f>IF($F112&lt;&gt;"",INDEX(DTM!$C$3:$F$100,MATCH($F112,DTM!$C$3:$C$100,0),MATCH(Y$8,DTM!$C$3:$F$3,0)),"")</f>
        <v>22.830861070911723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9.4760979730047037</v>
      </c>
      <c r="AC112" s="262"/>
      <c r="AD112" s="278">
        <f t="shared" ca="1" si="14"/>
        <v>0.83937380625281066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0.74753000000000003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10.803677325000001</v>
      </c>
      <c r="AC113" s="262"/>
      <c r="AD113" s="278">
        <f t="shared" ca="1" si="14"/>
        <v>3.4485338021399996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72.269908466819246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53.816527745029191</v>
      </c>
      <c r="V114" s="262"/>
      <c r="W114" s="278">
        <f t="shared" ref="W114" ca="1" si="18">IFERROR(U114*$P114,"")</f>
        <v>3.5430111040939964</v>
      </c>
      <c r="X114" s="9"/>
      <c r="Y114" s="280">
        <f>IF($F114&lt;&gt;"",INDEX(DTM!$C$3:$F$100,MATCH($F114,DTM!$C$3:$C$100,0),MATCH(Y$8,DTM!$C$3:$F$3,0)),"")</f>
        <v>22.830861070911723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0.79820999999999998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17.558652126449893</v>
      </c>
      <c r="AC114" s="262"/>
      <c r="AD114" s="278">
        <f t="shared" ref="AD114" ca="1" si="19">IFERROR(AB114*$P114,"")</f>
        <v>1.1559738627448286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109.625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81.633379358124998</v>
      </c>
      <c r="V115" s="262"/>
      <c r="W115" s="278">
        <f t="shared" ca="1" si="13"/>
        <v>2.0465896371978722</v>
      </c>
      <c r="X115" s="9"/>
      <c r="Y115" s="280">
        <f>IF($F115&lt;&gt;"",INDEX(DTM!$C$3:$F$100,MATCH($F115,DTM!$C$3:$C$100,0),MATCH(Y$8,DTM!$C$3:$F$3,0)),"")</f>
        <v>27.653617945007234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0.79820999999999998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21.267715485018449</v>
      </c>
      <c r="AC115" s="262"/>
      <c r="AD115" s="278">
        <f t="shared" ca="1" si="14"/>
        <v>0.53319226106715489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71.325000000000003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36.757019162500001</v>
      </c>
      <c r="V116" s="262"/>
      <c r="W116" s="278">
        <f t="shared" ca="1" si="13"/>
        <v>7.33302532291875E-2</v>
      </c>
      <c r="X116" s="9"/>
      <c r="Y116" s="280">
        <f>IF($F116&lt;&gt;"",INDEX(DTM!$C$3:$F$100,MATCH($F116,DTM!$C$3:$C$100,0),MATCH(Y$8,DTM!$C$3:$F$3,0)),"")</f>
        <v>57.616714905933435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33.811650173046317</v>
      </c>
      <c r="AC116" s="262"/>
      <c r="AD116" s="278">
        <f t="shared" ca="1" si="14"/>
        <v>6.7454242095227393E-2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104.96047191000001</v>
      </c>
      <c r="AC117" s="262"/>
      <c r="AD117" s="278">
        <f t="shared" si="14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62"/>
      <c r="W118" s="278">
        <f t="shared" si="13"/>
        <v>23.957429137950001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96.793624305000009</v>
      </c>
      <c r="AC118" s="262"/>
      <c r="AD118" s="278">
        <f t="shared" si="14"/>
        <v>27.586182926925002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62"/>
      <c r="AD119" s="278">
        <f t="shared" si="14"/>
        <v>6.5641684417919982E-2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23.035102974828373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9.5608699089249445</v>
      </c>
      <c r="V120" s="262"/>
      <c r="W120" s="278">
        <f t="shared" ca="1" si="13"/>
        <v>0.28420163847774843</v>
      </c>
      <c r="X120" s="261"/>
      <c r="Y120" s="280">
        <f>IF($F120&lt;&gt;"",INDEX(DTM!$C$3:$F$100,MATCH($F120,DTM!$C$3:$C$100,0),MATCH(Y$8,DTM!$C$3:$F$3,0)),"")</f>
        <v>21.972009165460683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9.1196258813443087</v>
      </c>
      <c r="AC120" s="262"/>
      <c r="AD120" s="278">
        <f t="shared" ca="1" si="14"/>
        <v>0.27108543913590022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72.269908466819246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29.99609743165562</v>
      </c>
      <c r="V121" s="262"/>
      <c r="W121" s="278">
        <f t="shared" ca="1" si="13"/>
        <v>1.0438191964754679</v>
      </c>
      <c r="X121" s="261"/>
      <c r="Y121" s="280">
        <f>IF($F121&lt;&gt;"",INDEX(DTM!$C$3:$F$100,MATCH($F121,DTM!$C$3:$C$100,0),MATCH(Y$8,DTM!$C$3:$F$3,0)),"")</f>
        <v>22.830861070911723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9.4760979730047037</v>
      </c>
      <c r="AC121" s="262"/>
      <c r="AD121" s="278">
        <f t="shared" ca="1" si="14"/>
        <v>0.32975399531360416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0.74753000000000003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10.803677325000001</v>
      </c>
      <c r="AC122" s="262"/>
      <c r="AD122" s="278">
        <f t="shared" ca="1" si="14"/>
        <v>1.4779430580599999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72.269908466819246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53.816527745029191</v>
      </c>
      <c r="V123" s="262"/>
      <c r="W123" s="278">
        <f t="shared" ca="1" si="13"/>
        <v>2.3466696923219978</v>
      </c>
      <c r="X123" s="261"/>
      <c r="Y123" s="280">
        <f>IF($F123&lt;&gt;"",INDEX(DTM!$C$3:$F$100,MATCH($F123,DTM!$C$3:$C$100,0),MATCH(Y$8,DTM!$C$3:$F$3,0)),"")</f>
        <v>22.830861070911723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0.79820999999999998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17.558652126449893</v>
      </c>
      <c r="AC123" s="262"/>
      <c r="AD123" s="278">
        <f t="shared" ca="1" si="14"/>
        <v>0.76564502597384754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109.625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81.633379358124998</v>
      </c>
      <c r="V124" s="262"/>
      <c r="W124" s="278">
        <f t="shared" ca="1" si="13"/>
        <v>0.80266020253876402</v>
      </c>
      <c r="X124" s="261"/>
      <c r="Y124" s="280">
        <f>IF($F124&lt;&gt;"",INDEX(DTM!$C$3:$F$100,MATCH($F124,DTM!$C$3:$C$100,0),MATCH(Y$8,DTM!$C$3:$F$3,0)),"")</f>
        <v>27.653617945007234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0.79820999999999998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21.267715485018449</v>
      </c>
      <c r="AC124" s="262"/>
      <c r="AD124" s="278">
        <f t="shared" ca="1" si="14"/>
        <v>0.2091148125064439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71.325000000000003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36.757019162500001</v>
      </c>
      <c r="V125" s="262"/>
      <c r="W125" s="278">
        <f t="shared" ca="1" si="13"/>
        <v>2.0951500922624998E-3</v>
      </c>
      <c r="X125" s="261"/>
      <c r="Y125" s="280">
        <f>IF($F125&lt;&gt;"",INDEX(DTM!$C$3:$F$100,MATCH($F125,DTM!$C$3:$C$100,0),MATCH(Y$8,DTM!$C$3:$F$3,0)),"")</f>
        <v>57.616714905933435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33.811650173046317</v>
      </c>
      <c r="AC125" s="262"/>
      <c r="AD125" s="278">
        <f t="shared" ca="1" si="14"/>
        <v>1.92726405986364E-3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113.89236744889114</v>
      </c>
      <c r="X127" s="261"/>
      <c r="Y127" s="264"/>
      <c r="Z127" s="265"/>
      <c r="AA127" s="265"/>
      <c r="AB127" s="265"/>
      <c r="AC127" s="265"/>
      <c r="AD127" s="266">
        <f ca="1">SUM(AD103:AD125)</f>
        <v>119.86539884347606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113.89236744889114</v>
      </c>
      <c r="X130" s="261"/>
      <c r="Y130" s="275"/>
      <c r="Z130" s="64"/>
      <c r="AA130" s="64"/>
      <c r="AB130" s="64"/>
      <c r="AC130" s="64"/>
      <c r="AD130" s="276">
        <f ca="1">SUM(AD127:AD128)</f>
        <v>119.86539884347606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62"/>
      <c r="W149" s="278">
        <f t="shared" ref="W149:W170" si="21">IFERROR(U149*$P149,"")</f>
        <v>0.42726407500000002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0.52492443500000008</v>
      </c>
      <c r="AC149" s="262"/>
      <c r="AD149" s="278">
        <f t="shared" ref="AD149:AD170" si="22">IFERROR(AB149*$P149,"")</f>
        <v>0.52492443500000008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0.42726407500000002</v>
      </c>
      <c r="X172" s="261"/>
      <c r="Y172" s="264"/>
      <c r="Z172" s="265"/>
      <c r="AA172" s="265"/>
      <c r="AB172" s="265"/>
      <c r="AC172" s="265"/>
      <c r="AD172" s="266">
        <f>SUM(AD149:AD170)</f>
        <v>0.52492443500000008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0.42726407500000002</v>
      </c>
      <c r="X175" s="261"/>
      <c r="Y175" s="275"/>
      <c r="Z175" s="64"/>
      <c r="AA175" s="64"/>
      <c r="AB175" s="64"/>
      <c r="AC175" s="64"/>
      <c r="AD175" s="276">
        <f>SUM(AD172:AD173)</f>
        <v>0.52492443500000008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62"/>
      <c r="W194" s="278">
        <f t="shared" ref="W194:W215" si="26">IFERROR(U194*$P194,"")</f>
        <v>2.5416108690000003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15.735525505</v>
      </c>
      <c r="AC194" s="262"/>
      <c r="AD194" s="278">
        <f t="shared" ref="AD194:AD215" si="27">IFERROR(AB194*$P194,"")</f>
        <v>3.1471051010000002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62"/>
      <c r="W195" s="278">
        <f t="shared" si="26"/>
        <v>29.24927782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45.228954224999995</v>
      </c>
      <c r="AC195" s="262"/>
      <c r="AD195" s="278">
        <f t="shared" si="27"/>
        <v>36.183163379999996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23.035102974828373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16.309719256401372</v>
      </c>
      <c r="V196" s="262"/>
      <c r="W196" s="278">
        <f t="shared" ca="1" si="26"/>
        <v>8.1548596282006862</v>
      </c>
      <c r="X196" s="9"/>
      <c r="Y196" s="280">
        <f>IF($F196&lt;&gt;"",INDEX(DTM!$C$3:$F$100,MATCH($F196,DTM!$C$3:$C$100,0),MATCH(Y$8,DTM!$C$3:$F$3,0)),"")</f>
        <v>19.662337192474673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0.74753000000000003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14.161703098856188</v>
      </c>
      <c r="AC196" s="262"/>
      <c r="AD196" s="278">
        <f t="shared" ca="1" si="27"/>
        <v>7.0808515494280941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39.945748317200682</v>
      </c>
      <c r="X217" s="261"/>
      <c r="Y217" s="264"/>
      <c r="Z217" s="265"/>
      <c r="AA217" s="265"/>
      <c r="AB217" s="265"/>
      <c r="AC217" s="265"/>
      <c r="AD217" s="266">
        <f ca="1">SUM(AD194:AD215)</f>
        <v>46.411120030428094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39.945748317200682</v>
      </c>
      <c r="X220" s="261"/>
      <c r="Y220" s="275"/>
      <c r="Z220" s="64"/>
      <c r="AA220" s="64"/>
      <c r="AB220" s="64"/>
      <c r="AC220" s="64"/>
      <c r="AD220" s="276">
        <f ca="1">SUM(AD217:AD218)</f>
        <v>46.411120030428094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749.86065917000008</v>
      </c>
      <c r="AC239" s="262"/>
      <c r="AD239" s="278">
        <f t="shared" ref="AD239:AD260" si="32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62"/>
      <c r="W240" s="278">
        <f t="shared" si="31"/>
        <v>610.04764628500004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684.81885941000007</v>
      </c>
      <c r="AC240" s="262"/>
      <c r="AD240" s="278">
        <f t="shared" si="32"/>
        <v>684.81885941000007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23.035102974828373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9.5608699089249445</v>
      </c>
      <c r="V241" s="262"/>
      <c r="W241" s="278">
        <f t="shared" ca="1" si="31"/>
        <v>3.8310405725062253</v>
      </c>
      <c r="X241" s="9"/>
      <c r="Y241" s="280">
        <f>IF($F241&lt;&gt;"",INDEX(DTM!$C$3:$F$100,MATCH($F241,DTM!$C$3:$C$100,0),MATCH(Y$8,DTM!$C$3:$F$3,0)),"")</f>
        <v>21.972009165460683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9.1196258813443087</v>
      </c>
      <c r="AC241" s="262"/>
      <c r="AD241" s="278">
        <f t="shared" ca="1" si="32"/>
        <v>3.6542340906546644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72.269908466819246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29.99609743165562</v>
      </c>
      <c r="V242" s="262"/>
      <c r="W242" s="278">
        <f t="shared" ca="1" si="31"/>
        <v>23.447949362325197</v>
      </c>
      <c r="X242" s="9"/>
      <c r="Y242" s="280">
        <f>IF($F242&lt;&gt;"",INDEX(DTM!$C$3:$F$100,MATCH($F242,DTM!$C$3:$C$100,0),MATCH(Y$8,DTM!$C$3:$F$3,0)),"")</f>
        <v>22.830861070911723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9.4760979730047037</v>
      </c>
      <c r="AC242" s="262"/>
      <c r="AD242" s="278">
        <f t="shared" ca="1" si="32"/>
        <v>7.4074657854977763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72.269908466819246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29.99609743165562</v>
      </c>
      <c r="V243" s="262"/>
      <c r="W243" s="278">
        <f t="shared" ca="1" si="31"/>
        <v>7.6939989912196669</v>
      </c>
      <c r="X243" s="9"/>
      <c r="Y243" s="280">
        <f>IF($F243&lt;&gt;"",INDEX(DTM!$C$3:$F$100,MATCH($F243,DTM!$C$3:$C$100,0),MATCH(Y$8,DTM!$C$3:$F$3,0)),"")</f>
        <v>22.830861070911723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9.4760979730047037</v>
      </c>
      <c r="AC243" s="262"/>
      <c r="AD243" s="278">
        <f t="shared" ca="1" si="32"/>
        <v>2.4306191300757067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62"/>
      <c r="AD244" s="278">
        <f t="shared" ca="1" si="32"/>
        <v>24.423330092874998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109.625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81.633379358124998</v>
      </c>
      <c r="V245" s="262"/>
      <c r="W245" s="278">
        <f t="shared" ca="1" si="31"/>
        <v>22.661426109815501</v>
      </c>
      <c r="X245" s="9"/>
      <c r="Y245" s="280">
        <f>IF($F245&lt;&gt;"",INDEX(DTM!$C$3:$F$100,MATCH($F245,DTM!$C$3:$C$100,0),MATCH(Y$8,DTM!$C$3:$F$3,0)),"")</f>
        <v>27.653617945007234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0.79820999999999998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21.267715485018449</v>
      </c>
      <c r="AC245" s="262"/>
      <c r="AD245" s="278">
        <f t="shared" ca="1" si="32"/>
        <v>5.9039178186411219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109.625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81.633379358124998</v>
      </c>
      <c r="V246" s="262"/>
      <c r="W246" s="278">
        <f t="shared" ca="1" si="31"/>
        <v>0.45714692440549998</v>
      </c>
      <c r="X246" s="9"/>
      <c r="Y246" s="280">
        <f>IF($F246&lt;&gt;"",INDEX(DTM!$C$3:$F$100,MATCH($F246,DTM!$C$3:$C$100,0),MATCH(Y$8,DTM!$C$3:$F$3,0)),"")</f>
        <v>27.653617945007234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0.79820999999999998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21.267715485018449</v>
      </c>
      <c r="AC246" s="262"/>
      <c r="AD246" s="278">
        <f t="shared" ca="1" si="32"/>
        <v>0.11909920671610331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2037.6712038550002</v>
      </c>
      <c r="AC247" s="262"/>
      <c r="AD247" s="278">
        <f t="shared" si="32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62"/>
      <c r="W248" s="278">
        <f t="shared" si="31"/>
        <v>63.479233999999998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1796.3280392049999</v>
      </c>
      <c r="AC248" s="262"/>
      <c r="AD248" s="278">
        <f t="shared" si="32"/>
        <v>71.853121568199995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23.035102974828373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9.5608699089249445</v>
      </c>
      <c r="V249" s="262"/>
      <c r="W249" s="278">
        <f t="shared" ca="1" si="31"/>
        <v>2.4137372172071916</v>
      </c>
      <c r="X249" s="9"/>
      <c r="Y249" s="280">
        <f>IF($F249&lt;&gt;"",INDEX(DTM!$C$3:$F$100,MATCH($F249,DTM!$C$3:$C$100,0),MATCH(Y$8,DTM!$C$3:$F$3,0)),"")</f>
        <v>21.972009165460683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9.1196258813443087</v>
      </c>
      <c r="AC249" s="262"/>
      <c r="AD249" s="278">
        <f t="shared" ca="1" si="32"/>
        <v>2.3023407500041841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72.269908466819246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29.99609743165562</v>
      </c>
      <c r="V250" s="262"/>
      <c r="W250" s="278">
        <f t="shared" ca="1" si="31"/>
        <v>5.5423789224470088</v>
      </c>
      <c r="X250" s="9"/>
      <c r="Y250" s="280">
        <f>IF($F250&lt;&gt;"",INDEX(DTM!$C$3:$F$100,MATCH($F250,DTM!$C$3:$C$100,0),MATCH(Y$8,DTM!$C$3:$F$3,0)),"")</f>
        <v>22.830861070911723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9.4760979730047037</v>
      </c>
      <c r="AC250" s="262"/>
      <c r="AD250" s="278">
        <f t="shared" ca="1" si="32"/>
        <v>1.7508986224720791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72.269908466819246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29.99609743165562</v>
      </c>
      <c r="V251" s="262"/>
      <c r="W251" s="278">
        <f t="shared" ca="1" si="31"/>
        <v>4.8149735597293599</v>
      </c>
      <c r="X251" s="9"/>
      <c r="Y251" s="280">
        <f>IF($F251&lt;&gt;"",INDEX(DTM!$C$3:$F$100,MATCH($F251,DTM!$C$3:$C$100,0),MATCH(Y$8,DTM!$C$3:$F$3,0)),"")</f>
        <v>22.830861070911723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9.4760979730047037</v>
      </c>
      <c r="AC251" s="262"/>
      <c r="AD251" s="278">
        <f t="shared" ca="1" si="32"/>
        <v>1.5211032466267149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109.625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81.633379358124998</v>
      </c>
      <c r="V252" s="262"/>
      <c r="W252" s="278">
        <f t="shared" ca="1" si="31"/>
        <v>0.32000284708384996</v>
      </c>
      <c r="X252" s="261"/>
      <c r="Y252" s="280">
        <f>IF($F252&lt;&gt;"",INDEX(DTM!$C$3:$F$100,MATCH($F252,DTM!$C$3:$C$100,0),MATCH(Y$8,DTM!$C$3:$F$3,0)),"")</f>
        <v>27.653617945007234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0.79820999999999998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21.267715485018449</v>
      </c>
      <c r="AC252" s="262"/>
      <c r="AD252" s="278">
        <f t="shared" ca="1" si="32"/>
        <v>8.3369444701272319E-2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109.625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81.633379358124998</v>
      </c>
      <c r="V253" s="262"/>
      <c r="W253" s="278">
        <f t="shared" ca="1" si="31"/>
        <v>6.7674071487885623</v>
      </c>
      <c r="X253" s="261"/>
      <c r="Y253" s="280">
        <f>IF($F253&lt;&gt;"",INDEX(DTM!$C$3:$F$100,MATCH($F253,DTM!$C$3:$C$100,0),MATCH(Y$8,DTM!$C$3:$F$3,0)),"")</f>
        <v>27.653617945007234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0.79820999999999998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21.267715485018449</v>
      </c>
      <c r="AC253" s="262"/>
      <c r="AD253" s="278">
        <f t="shared" ca="1" si="32"/>
        <v>1.7630936137080295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775.9002720334031</v>
      </c>
      <c r="X262" s="261"/>
      <c r="Y262" s="264"/>
      <c r="Z262" s="265"/>
      <c r="AA262" s="265"/>
      <c r="AB262" s="265"/>
      <c r="AC262" s="265"/>
      <c r="AD262" s="266">
        <f ca="1">SUM(AD239:AD260)</f>
        <v>808.03145278017257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775.9002720334031</v>
      </c>
      <c r="X265" s="261"/>
      <c r="Y265" s="275"/>
      <c r="Z265" s="64"/>
      <c r="AA265" s="64"/>
      <c r="AB265" s="64"/>
      <c r="AC265" s="64"/>
      <c r="AD265" s="276">
        <f ca="1">SUM(AD262:AD263)</f>
        <v>808.03145278017257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49.941066594999995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62"/>
      <c r="W14" s="278">
        <f t="shared" si="0"/>
        <v>38.917653459999997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44.288973259999999</v>
      </c>
      <c r="AC14" s="262"/>
      <c r="AD14" s="278">
        <f t="shared" si="1"/>
        <v>44.288973259999999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0.74753000000000003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10.803677325000001</v>
      </c>
      <c r="AC15" s="262"/>
      <c r="AD15" s="278">
        <f t="shared" ca="1" si="1"/>
        <v>2.8089561045000004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41.679000138999996</v>
      </c>
      <c r="X36" s="261"/>
      <c r="Y36" s="264"/>
      <c r="Z36" s="265"/>
      <c r="AA36" s="265"/>
      <c r="AB36" s="265"/>
      <c r="AC36" s="265"/>
      <c r="AD36" s="266">
        <f ca="1">SUM(AD13:AD34)</f>
        <v>47.097929364499997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0.83358000277999988</v>
      </c>
      <c r="X37" s="261"/>
      <c r="Y37" s="267"/>
      <c r="Z37" s="268"/>
      <c r="AA37" s="268"/>
      <c r="AB37" s="269"/>
      <c r="AC37" s="269"/>
      <c r="AD37" s="270">
        <f ca="1">$P37*AD36</f>
        <v>0.94195858728999993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42.512580141779999</v>
      </c>
      <c r="X39" s="261"/>
      <c r="Y39" s="275"/>
      <c r="Z39" s="64"/>
      <c r="AA39" s="64"/>
      <c r="AB39" s="64"/>
      <c r="AC39" s="64"/>
      <c r="AD39" s="276">
        <f ca="1">SUM(AD36:AD37)</f>
        <v>48.03988795179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1.0742639599999999</v>
      </c>
      <c r="AC58" s="262"/>
      <c r="AD58" s="278">
        <f t="shared" ref="AD58:AD79" si="6">IFERROR(AB58*$P58,"")</f>
        <v>1.0742639599999999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1.0742639599999999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1.0742639599999999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62"/>
      <c r="W103" s="278">
        <f t="shared" ref="W103:W124" si="10">IFERROR(U103*$P103,"")</f>
        <v>50.185217495000003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55.385631664999998</v>
      </c>
      <c r="AC103" s="262"/>
      <c r="AD103" s="278">
        <f t="shared" ref="AD103:AD124" si="11">IFERROR(AB103*$P103,"")</f>
        <v>55.385631664999998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72.269908466819246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29.99609743165562</v>
      </c>
      <c r="V104" s="262"/>
      <c r="W104" s="278">
        <f t="shared" ca="1" si="10"/>
        <v>44.994146147483434</v>
      </c>
      <c r="X104" s="9"/>
      <c r="Y104" s="280">
        <f>IF($F104&lt;&gt;"",INDEX(DTM!$C$3:$F$100,MATCH($F104,DTM!$C$3:$C$100,0),MATCH(Y$8,DTM!$C$3:$F$3,0)),"")</f>
        <v>22.830861070911723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9.4760979730047037</v>
      </c>
      <c r="AC104" s="262"/>
      <c r="AD104" s="278">
        <f t="shared" ca="1" si="11"/>
        <v>14.214146959507055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95.179363642483438</v>
      </c>
      <c r="X126" s="261"/>
      <c r="Y126" s="264"/>
      <c r="Z126" s="265"/>
      <c r="AA126" s="265"/>
      <c r="AB126" s="265"/>
      <c r="AC126" s="265"/>
      <c r="AD126" s="266">
        <f ca="1">SUM(AD103:AD124)</f>
        <v>69.599778624507053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95.179363642483438</v>
      </c>
      <c r="X129" s="261"/>
      <c r="Y129" s="275"/>
      <c r="Z129" s="64"/>
      <c r="AA129" s="64"/>
      <c r="AB129" s="64"/>
      <c r="AC129" s="64"/>
      <c r="AD129" s="276">
        <f ca="1">SUM(AD126:AD127)</f>
        <v>69.599778624507053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62"/>
      <c r="W148" s="278">
        <f t="shared" ref="W148:W169" si="15">IFERROR(U148*$P148,"")</f>
        <v>6.2624705850000009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7.1780364600000004</v>
      </c>
      <c r="AC148" s="262"/>
      <c r="AD148" s="278">
        <f t="shared" ref="AD148:AD169" si="16">IFERROR(AB148*$P148,"")</f>
        <v>7.1780364600000004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72.269908466819246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53.816527745029191</v>
      </c>
      <c r="V149" s="262"/>
      <c r="W149" s="278">
        <f t="shared" ca="1" si="15"/>
        <v>4.8434874970526272</v>
      </c>
      <c r="X149" s="9"/>
      <c r="Y149" s="280">
        <f>IF($F149&lt;&gt;"",INDEX(DTM!$C$3:$F$100,MATCH($F149,DTM!$C$3:$C$100,0),MATCH(Y$8,DTM!$C$3:$F$3,0)),"")</f>
        <v>22.830861070911723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0.79820999999999998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17.558652126449893</v>
      </c>
      <c r="AC149" s="262"/>
      <c r="AD149" s="278">
        <f t="shared" ca="1" si="16"/>
        <v>1.5802786913804903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11.105958082052627</v>
      </c>
      <c r="X171" s="261"/>
      <c r="Y171" s="264"/>
      <c r="Z171" s="265"/>
      <c r="AA171" s="265"/>
      <c r="AB171" s="265"/>
      <c r="AC171" s="265"/>
      <c r="AD171" s="266">
        <f ca="1">SUM(AD148:AD169)</f>
        <v>8.75831515138049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11.105958082052627</v>
      </c>
      <c r="X174" s="261"/>
      <c r="Y174" s="275"/>
      <c r="Z174" s="64"/>
      <c r="AA174" s="64"/>
      <c r="AB174" s="64"/>
      <c r="AC174" s="64"/>
      <c r="AD174" s="276">
        <f ca="1">SUM(AD171:AD172)</f>
        <v>8.75831515138049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62"/>
      <c r="W193" s="278">
        <f t="shared" ref="W193:W214" si="20">IFERROR(U193*$P193,"")</f>
        <v>25.90441049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28.651108115</v>
      </c>
      <c r="AC193" s="262"/>
      <c r="AD193" s="278">
        <f t="shared" ref="AD193:AD214" si="21">IFERROR(AB193*$P193,"")</f>
        <v>28.651108115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25.90441049</v>
      </c>
      <c r="X216" s="261"/>
      <c r="Y216" s="264"/>
      <c r="Z216" s="265"/>
      <c r="AA216" s="265"/>
      <c r="AB216" s="265"/>
      <c r="AC216" s="265"/>
      <c r="AD216" s="266">
        <f>SUM(AD193:AD214)</f>
        <v>28.651108115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0.51808820980000003</v>
      </c>
      <c r="X217" s="261"/>
      <c r="Y217" s="267"/>
      <c r="Z217" s="268"/>
      <c r="AA217" s="268"/>
      <c r="AB217" s="269"/>
      <c r="AC217" s="269"/>
      <c r="AD217" s="270">
        <f>$P217*AD216</f>
        <v>0.57302216230000003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26.422498699799998</v>
      </c>
      <c r="X219" s="261"/>
      <c r="Y219" s="275"/>
      <c r="Z219" s="64"/>
      <c r="AA219" s="64"/>
      <c r="AB219" s="64"/>
      <c r="AC219" s="64"/>
      <c r="AD219" s="276">
        <f>SUM(AD216:AD217)</f>
        <v>29.224130277299999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14.08750693</v>
      </c>
      <c r="AC238" s="262"/>
      <c r="AD238" s="278">
        <f t="shared" ref="AD238:AD259" si="26">IFERROR(AB238*$P238,"")</f>
        <v>14.08750693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14.08750693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14.08750693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123.186336595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62"/>
      <c r="W284" s="278">
        <f t="shared" si="30"/>
        <v>95.426379265000008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110.8445086</v>
      </c>
      <c r="AC284" s="262"/>
      <c r="AD284" s="278">
        <f t="shared" si="31"/>
        <v>110.8445086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95.426379265000008</v>
      </c>
      <c r="X306" s="261"/>
      <c r="Y306" s="264"/>
      <c r="Z306" s="265"/>
      <c r="AA306" s="265"/>
      <c r="AB306" s="265"/>
      <c r="AC306" s="265"/>
      <c r="AD306" s="266">
        <f>SUM(AD283:AD304)</f>
        <v>110.8445086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95.426379265000008</v>
      </c>
      <c r="X309" s="261"/>
      <c r="Y309" s="275"/>
      <c r="Z309" s="64"/>
      <c r="AA309" s="64"/>
      <c r="AB309" s="64"/>
      <c r="AC309" s="64"/>
      <c r="AD309" s="276">
        <f>SUM(AD306:AD307)</f>
        <v>110.8445086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62"/>
      <c r="W328" s="278">
        <f t="shared" ref="W328:W349" si="35">IFERROR(U328*$P328,"")</f>
        <v>392.802175465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411.22336087000002</v>
      </c>
      <c r="AC328" s="262"/>
      <c r="AD328" s="278">
        <f t="shared" ref="AD328:AD349" si="36">IFERROR(AB328*$P328,"")</f>
        <v>411.22336087000002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72.269908466819246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29.99609743165562</v>
      </c>
      <c r="V329" s="262"/>
      <c r="W329" s="278">
        <f t="shared" ca="1" si="35"/>
        <v>51.743268069605946</v>
      </c>
      <c r="X329" s="9"/>
      <c r="Y329" s="280">
        <f>IF($F329&lt;&gt;"",INDEX(DTM!$C$3:$F$100,MATCH($F329,DTM!$C$3:$C$100,0),MATCH(Y$8,DTM!$C$3:$F$3,0)),"")</f>
        <v>22.830861070911723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9.4760979730047037</v>
      </c>
      <c r="AC329" s="262"/>
      <c r="AD329" s="278">
        <f t="shared" ca="1" si="36"/>
        <v>16.346269003433115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444.54544353460597</v>
      </c>
      <c r="X351" s="261"/>
      <c r="Y351" s="264"/>
      <c r="Z351" s="265"/>
      <c r="AA351" s="265"/>
      <c r="AB351" s="265"/>
      <c r="AC351" s="265"/>
      <c r="AD351" s="266">
        <f ca="1">SUM(AD328:AD349)</f>
        <v>427.56962987343314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8.8909088706921189</v>
      </c>
      <c r="X352" s="261"/>
      <c r="Y352" s="267"/>
      <c r="Z352" s="268"/>
      <c r="AA352" s="268"/>
      <c r="AB352" s="269"/>
      <c r="AC352" s="269"/>
      <c r="AD352" s="270">
        <f ca="1">$P352*AD351</f>
        <v>8.5513925974686629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453.43635240529807</v>
      </c>
      <c r="X354" s="261"/>
      <c r="Y354" s="275"/>
      <c r="Z354" s="64"/>
      <c r="AA354" s="64"/>
      <c r="AB354" s="64"/>
      <c r="AC354" s="64"/>
      <c r="AD354" s="276">
        <f ca="1">SUM(AD351:AD352)</f>
        <v>436.12102247090183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62"/>
      <c r="AD373" s="278">
        <f t="shared" ref="AD373:AD394" si="41">IFERROR(AB373*$P373,"")</f>
        <v>0.34181126000000001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0.34181126000000001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0.34181126000000001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62"/>
      <c r="W418" s="278">
        <f t="shared" ref="W418:W439" si="45">IFERROR(U418*$P418,"")</f>
        <v>21.228920755000001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22.168901720000001</v>
      </c>
      <c r="AC418" s="262"/>
      <c r="AD418" s="278">
        <f t="shared" ref="AD418:AD439" si="46">IFERROR(AB418*$P418,"")</f>
        <v>22.168901720000001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0.74753000000000003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10.803677325000001</v>
      </c>
      <c r="AC419" s="262"/>
      <c r="AD419" s="278">
        <f t="shared" ca="1" si="46"/>
        <v>19.878766278000001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40.770758791000006</v>
      </c>
      <c r="X441" s="261"/>
      <c r="Y441" s="264"/>
      <c r="Z441" s="265"/>
      <c r="AA441" s="265"/>
      <c r="AB441" s="265"/>
      <c r="AC441" s="265"/>
      <c r="AD441" s="266">
        <f ca="1">SUM(AD418:AD439)</f>
        <v>42.047667998000001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0.81541517582000012</v>
      </c>
      <c r="X442" s="261"/>
      <c r="Y442" s="267"/>
      <c r="Z442" s="268"/>
      <c r="AA442" s="268"/>
      <c r="AB442" s="269"/>
      <c r="AC442" s="269"/>
      <c r="AD442" s="270">
        <f ca="1">$P442*AD441</f>
        <v>0.84095335996000009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41.586173966820006</v>
      </c>
      <c r="X444" s="261"/>
      <c r="Y444" s="275"/>
      <c r="Z444" s="64"/>
      <c r="AA444" s="64"/>
      <c r="AB444" s="64"/>
      <c r="AC444" s="64"/>
      <c r="AD444" s="276">
        <f ca="1">SUM(AD441:AD442)</f>
        <v>42.888621357959998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GO</v>
      </c>
      <c r="S8" s="302"/>
      <c r="T8" s="302"/>
      <c r="U8" s="302"/>
      <c r="V8" s="302"/>
      <c r="W8" s="302"/>
      <c r="X8" s="253"/>
      <c r="Y8" s="302" t="str">
        <f>RESUMO!F5</f>
        <v>MG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1058.90686839</v>
      </c>
      <c r="V13" s="262"/>
      <c r="W13" s="278">
        <f t="shared" ref="W13:W34" si="0">IFERROR(U13*$P13,"")</f>
        <v>158.83603025849999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1311.468766895</v>
      </c>
      <c r="AC13" s="262"/>
      <c r="AD13" s="278">
        <f t="shared" ref="AD13:AD34" si="1">IFERROR(AB13*$P13,"")</f>
        <v>196.72031503425001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2541.378925645</v>
      </c>
      <c r="V14" s="262"/>
      <c r="W14" s="278">
        <f t="shared" si="0"/>
        <v>1524.8273553869999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3147.5201575300002</v>
      </c>
      <c r="AC14" s="262"/>
      <c r="AD14" s="278">
        <f t="shared" si="1"/>
        <v>1888.5120945180001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258.38489747</v>
      </c>
      <c r="V15" s="262"/>
      <c r="W15" s="278">
        <f t="shared" si="0"/>
        <v>38.757734620499996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271.36151780500001</v>
      </c>
      <c r="AC15" s="262"/>
      <c r="AD15" s="278">
        <f t="shared" si="1"/>
        <v>40.704227670750001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62"/>
      <c r="W16" s="278">
        <f t="shared" si="0"/>
        <v>427.26407500000005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0.52492443500000008</v>
      </c>
      <c r="AC16" s="262"/>
      <c r="AD16" s="278">
        <f t="shared" si="1"/>
        <v>524.92443500000013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2149.6851952659999</v>
      </c>
      <c r="X36" s="261"/>
      <c r="Y36" s="264"/>
      <c r="Z36" s="265"/>
      <c r="AA36" s="265"/>
      <c r="AB36" s="265"/>
      <c r="AC36" s="265"/>
      <c r="AD36" s="266">
        <f>SUM(AD13:AD34)</f>
        <v>2650.8610722229996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2149.6851952659999</v>
      </c>
      <c r="X39" s="261"/>
      <c r="Y39" s="275"/>
      <c r="Z39" s="64"/>
      <c r="AA39" s="64"/>
      <c r="AB39" s="64"/>
      <c r="AC39" s="64"/>
      <c r="AD39" s="276">
        <f>SUM(AD36:AD37)</f>
        <v>2650.8610722229996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0.42726407500000002</v>
      </c>
      <c r="V58" s="262"/>
      <c r="W58" s="278">
        <f t="shared" ref="W58:W79" si="5">IFERROR(U58*$P58,"")</f>
        <v>0.42726407500000002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0.52492443500000008</v>
      </c>
      <c r="AC58" s="262"/>
      <c r="AD58" s="278">
        <f t="shared" ref="AD58:AD79" si="6">IFERROR(AB58*$P58,"")</f>
        <v>0.52492443500000008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0.42726407500000002</v>
      </c>
      <c r="X81" s="261"/>
      <c r="Y81" s="264"/>
      <c r="Z81" s="265"/>
      <c r="AA81" s="265"/>
      <c r="AB81" s="265"/>
      <c r="AC81" s="265"/>
      <c r="AD81" s="266">
        <f>SUM(AD58:AD79)</f>
        <v>0.52492443500000008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0.42726407500000002</v>
      </c>
      <c r="X84" s="261"/>
      <c r="Y84" s="275"/>
      <c r="Z84" s="64"/>
      <c r="AA84" s="64"/>
      <c r="AB84" s="64"/>
      <c r="AC84" s="64"/>
      <c r="AD84" s="276">
        <f>SUM(AD81:AD82)</f>
        <v>0.52492443500000008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0.109867905</v>
      </c>
      <c r="AC103" s="262"/>
      <c r="AD103" s="278">
        <f t="shared" ref="AD103:AD124" si="11">IFERROR(AB103*$P103,"")</f>
        <v>1098.67905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23.035102974828373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16.309719256401372</v>
      </c>
      <c r="V104" s="262"/>
      <c r="W104" s="278">
        <f t="shared" ca="1" si="10"/>
        <v>228.33606958961923</v>
      </c>
      <c r="X104" s="9"/>
      <c r="Y104" s="280">
        <f>IF($F104&lt;&gt;"",INDEX(DTM!$C$3:$F$100,MATCH($F104,DTM!$C$3:$C$100,0),MATCH(Y$8,DTM!$C$3:$F$3,0)),"")</f>
        <v>19.662337192474673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0.74753000000000003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14.161703098856188</v>
      </c>
      <c r="AC104" s="262"/>
      <c r="AD104" s="278">
        <f t="shared" ca="1" si="11"/>
        <v>198.26384338398663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1327.0151195896192</v>
      </c>
      <c r="X126" s="261"/>
      <c r="Y126" s="264"/>
      <c r="Z126" s="265"/>
      <c r="AA126" s="265"/>
      <c r="AB126" s="265"/>
      <c r="AC126" s="265"/>
      <c r="AD126" s="266">
        <f ca="1">SUM(AD103:AD124)</f>
        <v>1296.9428933839865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1327.0151195896192</v>
      </c>
      <c r="X129" s="261"/>
      <c r="Y129" s="275"/>
      <c r="Z129" s="64"/>
      <c r="AA129" s="64"/>
      <c r="AB129" s="64"/>
      <c r="AC129" s="64"/>
      <c r="AD129" s="276">
        <f ca="1">SUM(AD126:AD127)</f>
        <v>1296.9428933839865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22.657203519999999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25.184165335000003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21.985788545000005</v>
      </c>
      <c r="V149" s="262"/>
      <c r="W149" s="278">
        <f t="shared" si="15"/>
        <v>21985.788545000007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24.561580540000005</v>
      </c>
      <c r="AC149" s="262"/>
      <c r="AD149" s="278">
        <f t="shared" si="16"/>
        <v>24561.580540000006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32.679597964999999</v>
      </c>
      <c r="V150" s="262"/>
      <c r="W150" s="278">
        <f t="shared" si="15"/>
        <v>117.64655267399999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40.260483409999992</v>
      </c>
      <c r="AC150" s="262"/>
      <c r="AD150" s="278">
        <f t="shared" si="16"/>
        <v>144.93774027599994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0.42726407500000002</v>
      </c>
      <c r="V151" s="262"/>
      <c r="W151" s="278">
        <f t="shared" si="15"/>
        <v>1281.7922250000001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0.52492443500000008</v>
      </c>
      <c r="AC151" s="262"/>
      <c r="AD151" s="278">
        <f t="shared" si="16"/>
        <v>1574.7733050000002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1058.90686839</v>
      </c>
      <c r="V152" s="262"/>
      <c r="W152" s="278">
        <f t="shared" si="15"/>
        <v>317.67206051700003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1311.468766895</v>
      </c>
      <c r="AC152" s="262"/>
      <c r="AD152" s="278">
        <f t="shared" si="16"/>
        <v>393.44063006850007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18.0671666</v>
      </c>
      <c r="V153" s="262"/>
      <c r="W153" s="278">
        <f t="shared" si="15"/>
        <v>65.041799759999989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22.254354535000001</v>
      </c>
      <c r="AC153" s="262"/>
      <c r="AD153" s="278">
        <f t="shared" si="16"/>
        <v>80.115676325999999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23.035102974828373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9.5608699089249445</v>
      </c>
      <c r="V154" s="262"/>
      <c r="W154" s="278">
        <f t="shared" ca="1" si="15"/>
        <v>98.476960061926931</v>
      </c>
      <c r="X154" s="9"/>
      <c r="Y154" s="280">
        <f>IF($F154&lt;&gt;"",INDEX(DTM!$C$3:$F$100,MATCH($F154,DTM!$C$3:$C$100,0),MATCH(Y$8,DTM!$C$3:$F$3,0)),"")</f>
        <v>21.972009165460683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9.1196258813443087</v>
      </c>
      <c r="AC154" s="262"/>
      <c r="AD154" s="278">
        <f t="shared" ca="1" si="16"/>
        <v>93.932146577846382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72.269908466819246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29.99609743165562</v>
      </c>
      <c r="V155" s="262"/>
      <c r="W155" s="278">
        <f t="shared" ca="1" si="15"/>
        <v>386.94965686835752</v>
      </c>
      <c r="X155" s="9"/>
      <c r="Y155" s="280">
        <f>IF($F155&lt;&gt;"",INDEX(DTM!$C$3:$F$100,MATCH($F155,DTM!$C$3:$C$100,0),MATCH(Y$8,DTM!$C$3:$F$3,0)),"")</f>
        <v>22.830861070911723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9.4760979730047037</v>
      </c>
      <c r="AC155" s="262"/>
      <c r="AD155" s="278">
        <f t="shared" ca="1" si="16"/>
        <v>122.24166385176068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109.625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105.72191752937502</v>
      </c>
      <c r="V156" s="262"/>
      <c r="W156" s="278">
        <f t="shared" ca="1" si="15"/>
        <v>105.72191752937502</v>
      </c>
      <c r="X156" s="9"/>
      <c r="Y156" s="280">
        <f>IF($F156&lt;&gt;"",INDEX(DTM!$C$3:$F$100,MATCH($F156,DTM!$C$3:$C$100,0),MATCH(Y$8,DTM!$C$3:$F$3,0)),"")</f>
        <v>27.653617945007234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26.669040052642188</v>
      </c>
      <c r="AC156" s="262"/>
      <c r="AD156" s="278">
        <f t="shared" ca="1" si="16"/>
        <v>26.669040052642188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109.625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105.72191752937502</v>
      </c>
      <c r="V157" s="262"/>
      <c r="W157" s="278">
        <f t="shared" ca="1" si="15"/>
        <v>21.144383505875005</v>
      </c>
      <c r="X157" s="9"/>
      <c r="Y157" s="280">
        <f>IF($F157&lt;&gt;"",INDEX(DTM!$C$3:$F$100,MATCH($F157,DTM!$C$3:$C$100,0),MATCH(Y$8,DTM!$C$3:$F$3,0)),"")</f>
        <v>27.653617945007234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26.669040052642188</v>
      </c>
      <c r="AC157" s="262"/>
      <c r="AD157" s="278">
        <f t="shared" ca="1" si="16"/>
        <v>5.333808010528438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0.79820999999999998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19.226883375</v>
      </c>
      <c r="AC158" s="262"/>
      <c r="AD158" s="278">
        <f t="shared" ca="1" si="16"/>
        <v>559.5023062125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109.625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81.633379358124998</v>
      </c>
      <c r="V159" s="262"/>
      <c r="W159" s="278">
        <f t="shared" ca="1" si="15"/>
        <v>318.37017949668746</v>
      </c>
      <c r="X159" s="9"/>
      <c r="Y159" s="280">
        <f>IF($F159&lt;&gt;"",INDEX(DTM!$C$3:$F$100,MATCH($F159,DTM!$C$3:$C$100,0),MATCH(Y$8,DTM!$C$3:$F$3,0)),"")</f>
        <v>27.653617945007234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0.79820999999999998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21.267715485018449</v>
      </c>
      <c r="AC159" s="262"/>
      <c r="AD159" s="278">
        <f t="shared" ca="1" si="16"/>
        <v>82.944090391571947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1.6236034850000001</v>
      </c>
      <c r="V160" s="262"/>
      <c r="W160" s="278">
        <f t="shared" si="15"/>
        <v>428.63132003999999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1.8799619300000001</v>
      </c>
      <c r="AC160" s="262"/>
      <c r="AD160" s="278">
        <f t="shared" si="16"/>
        <v>496.30994952000003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25668.975928690728</v>
      </c>
      <c r="X171" s="261"/>
      <c r="Y171" s="264"/>
      <c r="Z171" s="265"/>
      <c r="AA171" s="265"/>
      <c r="AB171" s="265"/>
      <c r="AC171" s="265"/>
      <c r="AD171" s="266">
        <f ca="1">SUM(AD148:AD169)</f>
        <v>28141.780896287353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25668.975928690728</v>
      </c>
      <c r="X174" s="261"/>
      <c r="Y174" s="275"/>
      <c r="Z174" s="64"/>
      <c r="AA174" s="64"/>
      <c r="AB174" s="64"/>
      <c r="AC174" s="64"/>
      <c r="AD174" s="276">
        <f ca="1">SUM(AD171:AD172)</f>
        <v>28141.780896287353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4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GO</v>
      </c>
      <c r="E3" s="254" t="str">
        <f>RESUMO!F5</f>
        <v>MG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109.625</v>
      </c>
      <c r="E4" s="447">
        <f t="shared" si="0"/>
        <v>27.653617945007234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23.035102974828373</v>
      </c>
      <c r="E5" s="447">
        <f t="shared" si="0"/>
        <v>21.972009165460683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71.325000000000003</v>
      </c>
      <c r="E7" s="447">
        <f t="shared" si="0"/>
        <v>57.616714905933435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72.269908466819246</v>
      </c>
      <c r="E8" s="447">
        <f t="shared" si="0"/>
        <v>22.830861070911723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71.325000000000003</v>
      </c>
      <c r="E11" s="447">
        <f t="shared" si="0"/>
        <v>57.616714905933435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109.625</v>
      </c>
      <c r="E12" s="447">
        <f t="shared" si="0"/>
        <v>27.653617945007234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71.325000000000003</v>
      </c>
      <c r="E14" s="447">
        <f t="shared" si="0"/>
        <v>57.616714905933435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23.035102974828373</v>
      </c>
      <c r="E16" s="447">
        <f t="shared" si="0"/>
        <v>19.662337192474673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23.035102974828373</v>
      </c>
      <c r="E17" s="447">
        <f t="shared" si="0"/>
        <v>21.972009165460683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109.625</v>
      </c>
      <c r="E18" s="447">
        <f t="shared" si="0"/>
        <v>27.653617945007234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72.269908466819246</v>
      </c>
      <c r="E19" s="447">
        <f t="shared" si="0"/>
        <v>22.830861070911723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23.035102974828373</v>
      </c>
      <c r="E21" s="447">
        <f t="shared" si="0"/>
        <v>19.662337192474673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23.035102974828373</v>
      </c>
      <c r="E22" s="447">
        <f t="shared" si="0"/>
        <v>19.662337192474673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72.269908466819246</v>
      </c>
      <c r="E24" s="447">
        <f t="shared" si="3"/>
        <v>22.830861070911723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72.269908466819246</v>
      </c>
      <c r="E25" s="447">
        <f t="shared" si="3"/>
        <v>22.830861070911723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GO</v>
      </c>
      <c r="M2" s="281" t="str">
        <f>RESUMO!F5</f>
        <v>MG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GO</v>
      </c>
      <c r="F2" s="287" t="str">
        <f>RESUMO!F5</f>
        <v>MG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GO</v>
      </c>
      <c r="J3" s="287" t="str">
        <f>RESUMO!F5</f>
        <v>MG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2013-04-24T19:44:56Z</dcterms:modified>
</cp:coreProperties>
</file>